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Pablo Roa\Desktop\EEFF FIRMA DIGITAL\"/>
    </mc:Choice>
  </mc:AlternateContent>
  <xr:revisionPtr revIDLastSave="0" documentId="13_ncr:201_{A40590B1-34AE-4F9D-B05C-DE604A6523BB}"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7" i="11" l="1"/>
  <c r="O27" i="11"/>
  <c r="O28" i="11"/>
  <c r="O29" i="11"/>
  <c r="O34" i="11"/>
  <c r="O36" i="11"/>
  <c r="O37" i="11"/>
  <c r="O40" i="11"/>
  <c r="O41" i="11"/>
  <c r="O46" i="11"/>
  <c r="O48" i="11"/>
  <c r="O5" i="11"/>
  <c r="N6" i="11"/>
  <c r="O6" i="11" s="1"/>
  <c r="N7" i="11"/>
  <c r="O16" i="11" s="1"/>
  <c r="N8" i="11"/>
  <c r="N9" i="11"/>
  <c r="N10" i="11"/>
  <c r="O30" i="11" s="1"/>
  <c r="N11" i="11"/>
  <c r="O11" i="11" s="1"/>
  <c r="N12" i="11"/>
  <c r="O12" i="11" s="1"/>
  <c r="N13" i="11"/>
  <c r="N14" i="11"/>
  <c r="N15" i="11"/>
  <c r="N16" i="11"/>
  <c r="N17" i="11"/>
  <c r="O43" i="11" s="1"/>
  <c r="N18" i="11"/>
  <c r="O18" i="11" s="1"/>
  <c r="N19" i="11"/>
  <c r="N20" i="11"/>
  <c r="N21" i="11"/>
  <c r="N22" i="11"/>
  <c r="O22" i="11" s="1"/>
  <c r="N23" i="11"/>
  <c r="N24" i="11"/>
  <c r="N25" i="11"/>
  <c r="N26" i="11"/>
  <c r="N27" i="11"/>
  <c r="N28" i="11"/>
  <c r="N29" i="11"/>
  <c r="N30" i="11"/>
  <c r="N31" i="11"/>
  <c r="N32" i="11"/>
  <c r="N33" i="11"/>
  <c r="N34" i="11"/>
  <c r="N35" i="11"/>
  <c r="N36" i="11"/>
  <c r="O35" i="11" s="1"/>
  <c r="N37" i="11"/>
  <c r="N38" i="11"/>
  <c r="O38" i="11" s="1"/>
  <c r="N39" i="11"/>
  <c r="N40" i="11"/>
  <c r="N41" i="11"/>
  <c r="N42" i="11"/>
  <c r="N43" i="11"/>
  <c r="N44" i="11"/>
  <c r="N45" i="11"/>
  <c r="N46" i="11"/>
  <c r="N47" i="11"/>
  <c r="N48" i="11"/>
  <c r="N49" i="11"/>
  <c r="N50" i="11"/>
  <c r="N5" i="11"/>
  <c r="J51" i="11"/>
  <c r="A2" i="11"/>
  <c r="C156" i="9"/>
  <c r="E6" i="3"/>
  <c r="E14" i="3"/>
  <c r="E13" i="3"/>
  <c r="E12" i="3"/>
  <c r="E11" i="3"/>
  <c r="E10" i="3"/>
  <c r="D14" i="3"/>
  <c r="C14" i="3"/>
  <c r="O15" i="11" l="1"/>
  <c r="O50" i="11"/>
  <c r="O26" i="11"/>
  <c r="O14" i="11"/>
  <c r="O13" i="11"/>
  <c r="O24" i="11"/>
  <c r="O25" i="11"/>
  <c r="O47" i="11"/>
  <c r="O23" i="11"/>
  <c r="O10" i="11"/>
  <c r="O45" i="11"/>
  <c r="O33" i="11"/>
  <c r="O21" i="11"/>
  <c r="O9" i="11"/>
  <c r="O44" i="11"/>
  <c r="O32" i="11"/>
  <c r="O20" i="11"/>
  <c r="O8" i="11"/>
  <c r="O31" i="11"/>
  <c r="O19" i="11"/>
  <c r="O7" i="11"/>
  <c r="O39" i="11"/>
  <c r="O49" i="11"/>
  <c r="O42" i="11"/>
  <c r="D29" i="1"/>
  <c r="D30" i="1" s="1"/>
  <c r="C29" i="1"/>
  <c r="C16" i="1"/>
  <c r="C23" i="1"/>
  <c r="C30" i="1" s="1"/>
  <c r="C32" i="1" s="1"/>
  <c r="D22" i="1"/>
  <c r="C22" i="1"/>
  <c r="D15" i="1"/>
  <c r="C15" i="1"/>
  <c r="D11" i="1"/>
  <c r="C11" i="1"/>
  <c r="C19" i="2"/>
  <c r="D18" i="2"/>
  <c r="D19" i="2" s="1"/>
  <c r="C18" i="2"/>
  <c r="D12" i="2"/>
  <c r="C12" i="2"/>
  <c r="C136" i="9"/>
  <c r="D136" i="9"/>
  <c r="B3" i="1"/>
  <c r="B3" i="2"/>
  <c r="B4" i="3"/>
  <c r="E24" i="4"/>
  <c r="E23" i="4"/>
  <c r="C17" i="4"/>
  <c r="E17" i="4"/>
  <c r="B4" i="4"/>
  <c r="C7" i="8"/>
  <c r="C24" i="4" l="1"/>
  <c r="C23" i="4"/>
  <c r="C98" i="9"/>
  <c r="D98" i="9"/>
  <c r="E15" i="3" l="1"/>
  <c r="E6" i="4" l="1"/>
  <c r="C6" i="4"/>
  <c r="D5" i="2"/>
  <c r="C5" i="2"/>
  <c r="D5" i="1"/>
  <c r="C5" i="1"/>
</calcChain>
</file>

<file path=xl/sharedStrings.xml><?xml version="1.0" encoding="utf-8"?>
<sst xmlns="http://schemas.openxmlformats.org/spreadsheetml/2006/main" count="550" uniqueCount="282">
  <si>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</si>
  <si>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</si>
  <si>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</si>
  <si>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</si>
  <si>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</si>
  <si>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</si>
  <si>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</si>
  <si>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</si>
  <si>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</si>
  <si>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</si>
  <si>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</si>
  <si>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</si>
  <si>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</si>
  <si>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</si>
  <si>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</si>
  <si>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</si>
  <si>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</si>
  <si>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</si>
  <si>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</si>
  <si>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</si>
  <si>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</si>
  <si>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</si>
  <si>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</si>
  <si>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</si>
  <si>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</si>
  <si>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</si>
  <si>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</si>
  <si>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</si>
  <si>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</si>
  <si>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</si>
  <si>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</si>
  <si>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</si>
  <si>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</si>
  <si>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</si>
  <si>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</si>
  <si>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</si>
  <si>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</si>
  <si>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</si>
  <si>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</si>
  <si>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</si>
  <si>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</si>
  <si>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</si>
  <si>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</si>
  <si>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</si>
  <si>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</si>
  <si>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</si>
  <si>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</si>
  <si>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</si>
  <si>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</si>
  <si>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</si>
  <si>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</si>
  <si>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</si>
  <si>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</si>
  <si>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</si>
  <si>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</si>
  <si>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</si>
  <si>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</si>
  <si>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</si>
  <si>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</si>
  <si>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</si>
  <si>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</si>
  <si>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</si>
  <si>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</si>
  <si>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</si>
  <si>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</si>
  <si>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</si>
  <si>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</si>
  <si>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</si>
  <si>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</si>
  <si>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</si>
  <si>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</si>
  <si>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</si>
  <si>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</si>
  <si>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</si>
  <si>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</si>
  <si>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</si>
  <si>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</si>
  <si>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</si>
  <si>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</si>
  <si>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</si>
  <si>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</si>
  <si>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</si>
  <si>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</si>
  <si>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</si>
  <si>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</si>
  <si>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</si>
  <si>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</si>
  <si>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</si>
  <si>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</si>
  <si>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</si>
  <si>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</si>
  <si>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</si>
  <si>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</si>
  <si>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</si>
  <si>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</si>
  <si>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</si>
  <si>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</si>
  <si>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</si>
  <si>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</si>
  <si>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</si>
  <si>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</si>
  <si>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</si>
  <si>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</si>
  <si>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</si>
  <si>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</si>
  <si>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</si>
  <si>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</si>
  <si>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</si>
  <si>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</si>
  <si>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</si>
  <si>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</si>
  <si>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</si>
  <si>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</si>
  <si>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</si>
  <si>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</si>
  <si>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</si>
  <si>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</si>
  <si>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</si>
  <si>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</si>
  <si>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</si>
  <si>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</si>
  <si>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</si>
  <si>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</si>
  <si>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</si>
  <si>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</si>
  <si>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</si>
  <si>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</si>
  <si>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</si>
  <si>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</si>
  <si>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</si>
  <si>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</si>
  <si>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</si>
  <si>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</si>
  <si>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</si>
  <si>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</si>
  <si>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</si>
  <si>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</si>
  <si>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</si>
  <si>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</si>
  <si>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</si>
  <si>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</si>
  <si>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</si>
  <si>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</si>
  <si>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</si>
  <si>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</si>
  <si>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</si>
  <si>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</si>
  <si>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</si>
  <si>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</si>
  <si>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</si>
  <si>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</si>
  <si>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</si>
  <si>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INVERSION IN VENTURE CAPITAL FUND GUARANÍES</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</si>
  <si>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</si>
  <si>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</si>
  <si>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</si>
  <si>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</si>
  <si>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</si>
  <si>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</si>
  <si>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INFORME DEL SINDICO</t>
  </si>
  <si>
    <t>Señores accionistas de</t>
  </si>
  <si>
    <t>Es mi informe.</t>
  </si>
  <si>
    <t>Juan José Talavera</t>
  </si>
  <si>
    <t>Síndico Titular</t>
  </si>
  <si>
    <t>INFORME SINDICO</t>
  </si>
  <si>
    <t>a)    Posición en moneda extranjera</t>
  </si>
  <si>
    <t>b)   Diferencia de cambio en Moneda Extranjera</t>
  </si>
  <si>
    <t>c)    Gastos operacionales y comisiones de la administradora con cargo al Fondo:</t>
  </si>
  <si>
    <t>d)   Información Estadística</t>
  </si>
  <si>
    <t>Fondo Mutuo Investor Rendimiento Total Guaraníes</t>
  </si>
  <si>
    <t>FONDO MUTUO INVESTOR RENDIMIENTO TOTAL GUARANÍES</t>
  </si>
  <si>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</si>
  <si>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</si>
  <si>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</si>
  <si>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</si>
  <si>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</si>
  <si>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</si>
  <si>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</si>
  <si>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</si>
  <si>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</si>
  <si>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</si>
  <si>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</si>
  <si>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</si>
  <si>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Banco Itaù SA</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</si>
  <si>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7.166.48 Gs., Tipo Vendedor  para los pasivos 1 USD = 7.169,70</t>
  </si>
  <si>
    <t>NO APLICABLE EL FONDO NO CONSTITUYE PREVISIONES</t>
  </si>
  <si>
    <t>El flujo de efectivos fue preparado de acuerdo con la Resolución CG N° 06/2019 de la Comisión Nacional de Valores.</t>
  </si>
  <si>
    <r>
      <t xml:space="preserve"> </t>
    </r>
    <r>
      <rPr>
        <b/>
        <sz val="9"/>
        <color theme="1"/>
        <rFont val="Noto Sans"/>
        <family val="2"/>
      </rPr>
      <t xml:space="preserve"> Naturaleza jurídica : </t>
    </r>
    <r>
      <rPr>
        <sz val="9"/>
        <color theme="1"/>
        <rFont val="Noto Sans"/>
        <family val="2"/>
      </rPr>
      <t xml:space="preserve">       Fondo Mutuo</t>
    </r>
  </si>
  <si>
    <r>
      <t xml:space="preserve"> Autorizados por Resolución Nro. 16 E/22 de fecha 18 de Marzo de 2022 de la Comisión Nacional de Valores</t>
    </r>
    <r>
      <rPr>
        <b/>
        <sz val="9"/>
        <color theme="1"/>
        <rFont val="Noto Sans"/>
        <family val="2"/>
      </rPr>
      <t>;</t>
    </r>
  </si>
  <si>
    <r>
      <t xml:space="preserve">2.2 – Entidad encargada de la custodia: </t>
    </r>
    <r>
      <rPr>
        <u/>
        <sz val="9"/>
        <color theme="1"/>
        <rFont val="Noto Sans"/>
        <family val="2"/>
      </rPr>
      <t>:</t>
    </r>
    <r>
      <rPr>
        <sz val="9"/>
        <color theme="1"/>
        <rFont val="Noto Sans"/>
        <family val="2"/>
      </rPr>
      <t xml:space="preserve"> BVPASA e INVESTOR Casa de Bolsa S.A.</t>
    </r>
  </si>
  <si>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</si>
  <si>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9"/>
        <color theme="1"/>
        <rFont val="Noto Sans"/>
        <family val="2"/>
      </rPr>
      <t>.</t>
    </r>
  </si>
  <si>
    <r>
      <rPr>
        <b/>
        <sz val="9"/>
        <color theme="1"/>
        <rFont val="Noto Sans"/>
        <family val="2"/>
      </rPr>
      <t xml:space="preserve">3.8 </t>
    </r>
    <r>
      <rPr>
        <sz val="9"/>
        <color theme="1"/>
        <rFont val="Noto Sans"/>
        <family val="2"/>
      </rPr>
      <t>– Los estados contables corresponden al trimestre cerrado el 31 de Marzo de 2023.</t>
    </r>
  </si>
  <si>
    <r>
      <rPr>
        <b/>
        <sz val="9"/>
        <color theme="1"/>
        <rFont val="Noto Sans"/>
        <family val="2"/>
      </rPr>
      <t>3.9</t>
    </r>
    <r>
      <rPr>
        <sz val="9"/>
        <color theme="1"/>
        <rFont val="Noto Sans"/>
        <family val="2"/>
      </rPr>
      <t xml:space="preserve"> La Administradora no ha realizado cambios en la aplicación de los criterios contables del Fondo.</t>
    </r>
  </si>
  <si>
    <r>
      <rPr>
        <b/>
        <sz val="9"/>
        <color theme="1"/>
        <rFont val="Noto Sans"/>
        <family val="2"/>
      </rPr>
      <t>3.10</t>
    </r>
    <r>
      <rPr>
        <sz val="9"/>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</si>
  <si>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9"/>
        <color theme="1"/>
        <rFont val="Noto Sans"/>
        <family val="2"/>
      </rPr>
      <t>3.11</t>
    </r>
    <r>
      <rPr>
        <sz val="9"/>
        <color theme="1"/>
        <rFont val="Noto Sans"/>
        <family val="2"/>
      </rPr>
      <t xml:space="preserve"> – Los ingresos y gastos del fondo son reconocidos aplicando el criterio de lo devengado;</t>
    </r>
  </si>
  <si>
    <r>
      <rPr>
        <b/>
        <sz val="9"/>
        <color rgb="FFFF0000"/>
        <rFont val="Noto Sans"/>
        <family val="2"/>
      </rPr>
      <t>3.12</t>
    </r>
    <r>
      <rPr>
        <sz val="9"/>
        <color rgb="FFFF0000"/>
        <rFont val="Noto Sans"/>
        <family val="2"/>
      </rPr>
      <t xml:space="preserve"> -  A la fecha de la información financiera, no se vendieron inversiones ni ajustaron los precios.</t>
    </r>
  </si>
  <si>
    <r>
      <t xml:space="preserve">Ø  </t>
    </r>
    <r>
      <rPr>
        <u/>
        <sz val="9"/>
        <color theme="1"/>
        <rFont val="Noto Sans"/>
        <family val="2"/>
      </rPr>
      <t xml:space="preserve">Gastos y comisiones bancarias: </t>
    </r>
    <r>
      <rPr>
        <sz val="9"/>
        <color theme="1"/>
        <rFont val="Noto Sans"/>
        <family val="2"/>
      </rPr>
      <t>mantenimiento de cuentas, transferencias interbancarias y otras de similar naturaleza).</t>
    </r>
  </si>
  <si>
    <t>No existen hechos posteriores al cierre del trimestre que modifiquen sustancialmente los estados financieros intermedios cerrados el 31 de marzo de 2023</t>
  </si>
  <si>
    <r>
      <t xml:space="preserve">Ø  </t>
    </r>
    <r>
      <rPr>
        <u/>
        <sz val="9"/>
        <rFont val="Noto Sans"/>
        <family val="2"/>
      </rPr>
      <t>Comisión de administración</t>
    </r>
    <r>
      <rPr>
        <sz val="9"/>
        <rFont val="Noto Sans"/>
        <family val="2"/>
      </rPr>
      <t xml:space="preserve">: 0,75 % nominal anual (base 365) IVA incluido sobre el patrimonio neto de pre cierre administrado. La comisión se devenga diariamente y se cobra mensualmente. </t>
    </r>
  </si>
  <si>
    <r>
      <t xml:space="preserve">Ø  </t>
    </r>
    <r>
      <rPr>
        <u/>
        <sz val="9"/>
        <rFont val="Noto Sans"/>
        <family val="2"/>
      </rPr>
      <t>Comisiones propias de las operaciones de inversión</t>
    </r>
    <r>
      <rPr>
        <sz val="9"/>
        <rFont val="Noto Sans"/>
        <family val="2"/>
      </rPr>
      <t>: de 0% a 0,50% del monto negociado (incluye comisión de intermediación por transacciones bursátiles o extrabursátiles) y arancel BVPASA 0,025% del monto negociado también.</t>
    </r>
  </si>
  <si>
    <t>Saldo al 31/03/2023</t>
  </si>
  <si>
    <t>Saldo al 31/03/2022</t>
  </si>
  <si>
    <t>Bonos Corporativos</t>
  </si>
  <si>
    <t>TAPE RUVICHA S.A.E.C.A.</t>
  </si>
  <si>
    <t>Comercial</t>
  </si>
  <si>
    <t>Paraguay</t>
  </si>
  <si>
    <t>20/06/2022</t>
  </si>
  <si>
    <t>13/11/2026</t>
  </si>
  <si>
    <t>Guaraníes</t>
  </si>
  <si>
    <t>TECNOLOGIA DEL SUR S.A.E.</t>
  </si>
  <si>
    <t>08/09/2026</t>
  </si>
  <si>
    <t>16/04/2026</t>
  </si>
  <si>
    <t>24/06/2022</t>
  </si>
  <si>
    <t>27/06/2022</t>
  </si>
  <si>
    <t>TELEFONICA CELULAR DEL PARAGUAY S.A.E.</t>
  </si>
  <si>
    <t>28/06/2022</t>
  </si>
  <si>
    <t>31/01/2030</t>
  </si>
  <si>
    <t>Bonos de Inversión</t>
  </si>
  <si>
    <t>COOPERATIVA MULTIACTIVA DE AHORRO, CRÉDITO Y SERVICIOS DE FUNCIONARIOS DE LA ENTIDAD BINACIONAL YACYRETÁ LTDA. (COOFY)</t>
  </si>
  <si>
    <t>Financiero</t>
  </si>
  <si>
    <t>06/07/2022</t>
  </si>
  <si>
    <t>09/12/2026</t>
  </si>
  <si>
    <t>CDA</t>
  </si>
  <si>
    <t>FINANCIERA UENO S.A.E.C.A.</t>
  </si>
  <si>
    <t>07/07/2022</t>
  </si>
  <si>
    <t>16/11/2029</t>
  </si>
  <si>
    <t>14/07/2022</t>
  </si>
  <si>
    <t>09/09/2025</t>
  </si>
  <si>
    <t>25/07/2022</t>
  </si>
  <si>
    <t>28/07/2022</t>
  </si>
  <si>
    <t xml:space="preserve">COMFAR S.A.E.C.A. </t>
  </si>
  <si>
    <t>25/11/2022</t>
  </si>
  <si>
    <t>19/07/2027</t>
  </si>
  <si>
    <t>BANCO NACIONAL DE FOMENTO</t>
  </si>
  <si>
    <t>04/08/2022</t>
  </si>
  <si>
    <t>30/07/2024</t>
  </si>
  <si>
    <t>16/10/2025</t>
  </si>
  <si>
    <t>29/09/2022</t>
  </si>
  <si>
    <t>AUTOMOTORES Y MAQUINARIA S.A.E.C.A.</t>
  </si>
  <si>
    <t>09/08/2022</t>
  </si>
  <si>
    <t>22/11/2028</t>
  </si>
  <si>
    <t>10/08/2022</t>
  </si>
  <si>
    <t>17/08/2022</t>
  </si>
  <si>
    <t>31/05/2029</t>
  </si>
  <si>
    <t>18/08/2022</t>
  </si>
  <si>
    <t>10/03/2026</t>
  </si>
  <si>
    <t>19/08/2022</t>
  </si>
  <si>
    <t>25/08/2022</t>
  </si>
  <si>
    <t>30/12/2026</t>
  </si>
  <si>
    <t>31/08/2022</t>
  </si>
  <si>
    <t>07/09/2022</t>
  </si>
  <si>
    <t>08/10/2024</t>
  </si>
  <si>
    <t>27/09/2022</t>
  </si>
  <si>
    <t>28/09/2022</t>
  </si>
  <si>
    <t>SOLAR BANCO S.A.E.</t>
  </si>
  <si>
    <t>05/10/2022</t>
  </si>
  <si>
    <t>22/09/2025</t>
  </si>
  <si>
    <t>26/09/2025</t>
  </si>
  <si>
    <t>S.A.C.I. H. PETERSEN</t>
  </si>
  <si>
    <t>07/10/2022</t>
  </si>
  <si>
    <t>15/03/2027</t>
  </si>
  <si>
    <t xml:space="preserve">FINEXPAR S.A.E.C.A. </t>
  </si>
  <si>
    <t>24/10/2022</t>
  </si>
  <si>
    <t>24/10/2025</t>
  </si>
  <si>
    <t>28/11/2022</t>
  </si>
  <si>
    <t>30/11/2022</t>
  </si>
  <si>
    <t>21/11/2028</t>
  </si>
  <si>
    <t>21/12/2022</t>
  </si>
  <si>
    <t>29/12/2022</t>
  </si>
  <si>
    <t>20/11/2029</t>
  </si>
  <si>
    <t>27/01/2023</t>
  </si>
  <si>
    <t>Bonos Financieros</t>
  </si>
  <si>
    <t>BANCO ITAU PARAGUAY S.A.</t>
  </si>
  <si>
    <t>08/02/2023</t>
  </si>
  <si>
    <t>31/05/2027</t>
  </si>
  <si>
    <t>02/03/2023</t>
  </si>
  <si>
    <t>03/03/2023</t>
  </si>
  <si>
    <t>09/03/2023</t>
  </si>
  <si>
    <t>27/03/2023</t>
  </si>
  <si>
    <t>Patrimonio del Fondo al 31/03/2023</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</si>
  <si>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de 2023, al respecto aclaro que los mismos aún no registran movimiento en el periodo analizado.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</si>
</sst>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_-;\-* #,##0.00_-;_-* &quot;-&quot;_-;_-@_-"/>
  </numFmts>
  <fonts count="51"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sz val="10"/>
      <color theme="1"/>
      <name val="Noto Sans"/>
      <family val="2"/>
    </font>
    <font>
      <b/>
      <u/>
      <sz val="14"/>
      <color theme="1"/>
      <name val="Noto Sans"/>
      <family val="2"/>
    </font>
    <font>
      <b/>
      <sz val="14"/>
      <color theme="1"/>
      <name val="Noto Sans"/>
      <family val="2"/>
    </font>
    <font>
      <sz val="11"/>
      <name val="Calibri"/>
      <family val="2"/>
      <scheme val="minor"/>
    </font>
    <font>
      <sz val="28"/>
      <name val="Noto Sans"/>
      <family val="2"/>
    </font>
    <font>
      <sz val="9"/>
      <name val="Noto Sans"/>
      <family val="2"/>
    </font>
    <font>
      <sz val="8"/>
      <name val="Noto Sans"/>
      <family val="2"/>
    </font>
    <font>
      <sz val="9"/>
      <color theme="1"/>
      <name val="Noto Sans"/>
      <family val="2"/>
    </font>
    <font>
      <b/>
      <sz val="9"/>
      <color theme="1"/>
      <name val="Noto Sans"/>
      <family val="2"/>
    </font>
    <font>
      <u/>
      <sz val="9"/>
      <color theme="1"/>
      <name val="Noto Sans"/>
      <family val="2"/>
    </font>
    <font>
      <sz val="9"/>
      <color rgb="FFFF0000"/>
      <name val="Noto Sans"/>
      <family val="2"/>
    </font>
    <font>
      <b/>
      <sz val="9"/>
      <color rgb="FFFF0000"/>
      <name val="Noto Sans"/>
      <family val="2"/>
    </font>
    <font>
      <sz val="9"/>
      <color rgb="FF000000"/>
      <name val="Noto Sans"/>
      <family val="2"/>
    </font>
    <font>
      <b/>
      <sz val="9"/>
      <color rgb="FF000000"/>
      <name val="Noto Sans"/>
      <family val="2"/>
    </font>
    <font>
      <u/>
      <sz val="9"/>
      <name val="Noto Sans"/>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medium">
        <color indexed="64"/>
      </right>
      <top style="thin">
        <color indexed="64"/>
      </top>
      <bottom style="double">
        <color indexed="64"/>
      </bottom>
      <diagonal/>
    </border>
  </borders>
  <cellStyleXfs count="12">
    <xf numFmtId="0" fontId="0" fillId="0" borderId="0"/>
    <xf numFmtId="165" fontId="1" fillId="0" borderId="0" applyFont="0" applyFill="0" applyBorder="0" applyAlignment="0" applyProtection="0"/>
    <xf numFmtId="0" fontId="13"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9" fillId="0" borderId="0"/>
    <xf numFmtId="165" fontId="19" fillId="0" borderId="0" applyFont="0" applyFill="0" applyBorder="0" applyAlignment="0" applyProtection="0"/>
    <xf numFmtId="9" fontId="19" fillId="0" borderId="0" applyFont="0" applyFill="0" applyBorder="0" applyAlignment="0" applyProtection="0"/>
    <xf numFmtId="165" fontId="1" fillId="0" borderId="0" applyFont="0" applyFill="0" applyBorder="0" applyAlignment="0" applyProtection="0"/>
    <xf numFmtId="0" fontId="4" fillId="0" borderId="0"/>
    <xf numFmtId="43" fontId="4" fillId="0" borderId="0" applyFont="0" applyFill="0" applyBorder="0" applyAlignment="0" applyProtection="0"/>
    <xf numFmtId="41" fontId="19" fillId="0" borderId="0" applyFont="0" applyFill="0" applyBorder="0" applyAlignment="0" applyProtection="0"/>
  </cellStyleXfs>
  <cellXfs count="300">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3" fontId="15" fillId="0" borderId="0" xfId="0" applyNumberFormat="1" applyFont="1"/>
    <xf numFmtId="0" fontId="18" fillId="0" borderId="0" xfId="0" applyFont="1" applyAlignment="1">
      <alignment horizontal="left" vertical="center"/>
    </xf>
    <xf numFmtId="41" fontId="18" fillId="0" borderId="0" xfId="0" applyNumberFormat="1" applyFont="1"/>
    <xf numFmtId="0" fontId="20" fillId="0" borderId="0" xfId="2" applyFont="1"/>
    <xf numFmtId="0" fontId="21" fillId="2" borderId="0" xfId="0" applyFont="1" applyFill="1"/>
    <xf numFmtId="0" fontId="21" fillId="0" borderId="0" xfId="0" applyFont="1"/>
    <xf numFmtId="0" fontId="24" fillId="0" borderId="0" xfId="0" applyFont="1"/>
    <xf numFmtId="0" fontId="25" fillId="0" borderId="0" xfId="0" applyFont="1"/>
    <xf numFmtId="0" fontId="22" fillId="0" borderId="0" xfId="0" applyFont="1" applyAlignment="1">
      <alignment horizontal="center"/>
    </xf>
    <xf numFmtId="0" fontId="23" fillId="0" borderId="0" xfId="0" applyFont="1"/>
    <xf numFmtId="0" fontId="27" fillId="0" borderId="0" xfId="0" applyFont="1"/>
    <xf numFmtId="0" fontId="27" fillId="0" borderId="0" xfId="0" applyFont="1" applyAlignment="1">
      <alignment horizontal="center"/>
    </xf>
    <xf numFmtId="166" fontId="24" fillId="0" borderId="0" xfId="0" applyNumberFormat="1" applyFont="1" applyAlignment="1">
      <alignment horizontal="right"/>
    </xf>
    <xf numFmtId="0" fontId="24" fillId="0" borderId="20" xfId="0" applyFont="1" applyBorder="1"/>
    <xf numFmtId="1" fontId="30" fillId="0" borderId="2" xfId="0" applyNumberFormat="1" applyFont="1" applyBorder="1" applyAlignment="1">
      <alignment horizontal="center" vertical="center"/>
    </xf>
    <xf numFmtId="0" fontId="30" fillId="0" borderId="2" xfId="0" applyFont="1" applyBorder="1" applyAlignment="1">
      <alignment horizontal="center" vertical="center"/>
    </xf>
    <xf numFmtId="1" fontId="30" fillId="0" borderId="16" xfId="0" applyNumberFormat="1" applyFont="1" applyBorder="1" applyAlignment="1">
      <alignment horizontal="center" vertical="center"/>
    </xf>
    <xf numFmtId="0" fontId="24" fillId="0" borderId="14" xfId="0" applyFont="1" applyBorder="1"/>
    <xf numFmtId="3" fontId="30" fillId="0" borderId="1" xfId="0" applyNumberFormat="1" applyFont="1" applyBorder="1" applyAlignment="1">
      <alignment horizontal="center" vertical="center"/>
    </xf>
    <xf numFmtId="0" fontId="30" fillId="0" borderId="0" xfId="0" applyFont="1" applyAlignment="1">
      <alignment horizontal="center" vertical="center"/>
    </xf>
    <xf numFmtId="3" fontId="30" fillId="0" borderId="13" xfId="0" applyNumberFormat="1" applyFont="1" applyBorder="1" applyAlignment="1">
      <alignment horizontal="center" vertical="center"/>
    </xf>
    <xf numFmtId="3" fontId="30" fillId="0" borderId="0" xfId="0" applyNumberFormat="1" applyFont="1" applyAlignment="1">
      <alignment horizontal="center" vertical="center"/>
    </xf>
    <xf numFmtId="3" fontId="30" fillId="0" borderId="15" xfId="0" applyNumberFormat="1" applyFont="1" applyBorder="1" applyAlignment="1">
      <alignment horizontal="center" vertical="center"/>
    </xf>
    <xf numFmtId="0" fontId="30" fillId="0" borderId="14" xfId="0" applyFont="1" applyBorder="1"/>
    <xf numFmtId="0" fontId="24" fillId="0" borderId="12" xfId="0" applyFont="1" applyBorder="1"/>
    <xf numFmtId="37" fontId="24" fillId="0" borderId="1" xfId="0" applyNumberFormat="1" applyFont="1" applyBorder="1"/>
    <xf numFmtId="37" fontId="24" fillId="0" borderId="13" xfId="0" applyNumberFormat="1" applyFont="1" applyBorder="1"/>
    <xf numFmtId="37" fontId="24" fillId="0" borderId="0" xfId="0" applyNumberFormat="1" applyFont="1"/>
    <xf numFmtId="3" fontId="24" fillId="0" borderId="0" xfId="0" applyNumberFormat="1" applyFont="1"/>
    <xf numFmtId="0" fontId="29" fillId="0" borderId="0" xfId="0" applyFont="1"/>
    <xf numFmtId="0" fontId="31" fillId="0" borderId="0" xfId="0" applyFont="1"/>
    <xf numFmtId="0" fontId="30" fillId="0" borderId="0" xfId="0" applyFont="1"/>
    <xf numFmtId="0" fontId="21" fillId="0" borderId="0" xfId="0" applyFont="1" applyAlignment="1">
      <alignment horizontal="center"/>
    </xf>
    <xf numFmtId="0" fontId="30" fillId="0" borderId="4" xfId="0" applyFont="1" applyBorder="1" applyAlignment="1">
      <alignment horizontal="center" vertical="center"/>
    </xf>
    <xf numFmtId="0" fontId="30" fillId="0" borderId="4" xfId="0" applyFont="1" applyBorder="1" applyAlignment="1">
      <alignment horizontal="center" vertical="center" wrapText="1"/>
    </xf>
    <xf numFmtId="0" fontId="30" fillId="0" borderId="5" xfId="0" applyFont="1" applyBorder="1" applyAlignment="1">
      <alignment horizontal="center" wrapText="1"/>
    </xf>
    <xf numFmtId="0" fontId="24" fillId="0" borderId="6" xfId="0" applyFont="1" applyBorder="1" applyAlignment="1">
      <alignment horizontal="center" wrapText="1"/>
    </xf>
    <xf numFmtId="0" fontId="30" fillId="0" borderId="6" xfId="0" applyFont="1" applyBorder="1" applyAlignment="1">
      <alignment horizontal="center" wrapText="1"/>
    </xf>
    <xf numFmtId="0" fontId="24" fillId="0" borderId="6" xfId="0" applyFont="1" applyBorder="1" applyAlignment="1">
      <alignment vertical="center"/>
    </xf>
    <xf numFmtId="0" fontId="24" fillId="0" borderId="6" xfId="0" applyFont="1" applyBorder="1" applyAlignment="1">
      <alignment horizontal="left"/>
    </xf>
    <xf numFmtId="0" fontId="24" fillId="0" borderId="6" xfId="0" applyFont="1" applyBorder="1"/>
    <xf numFmtId="3" fontId="30" fillId="0" borderId="5" xfId="0" applyNumberFormat="1" applyFont="1" applyBorder="1" applyAlignment="1">
      <alignment horizontal="center" vertical="center" wrapText="1"/>
    </xf>
    <xf numFmtId="0" fontId="30" fillId="0" borderId="4" xfId="0" applyFont="1" applyBorder="1" applyAlignment="1">
      <alignment horizontal="center" wrapText="1"/>
    </xf>
    <xf numFmtId="3" fontId="24" fillId="0" borderId="9" xfId="0" applyNumberFormat="1" applyFont="1" applyBorder="1"/>
    <xf numFmtId="0" fontId="32" fillId="0" borderId="0" xfId="0" applyFont="1"/>
    <xf numFmtId="0" fontId="30" fillId="0" borderId="0" xfId="0" applyFont="1" applyAlignment="1">
      <alignment vertical="center"/>
    </xf>
    <xf numFmtId="0" fontId="30" fillId="0" borderId="0" xfId="0" applyFont="1" applyAlignment="1">
      <alignment horizontal="center"/>
    </xf>
    <xf numFmtId="0" fontId="30" fillId="0" borderId="0" xfId="0" applyFont="1" applyAlignment="1">
      <alignment horizontal="center" wrapText="1"/>
    </xf>
    <xf numFmtId="0" fontId="20" fillId="0" borderId="0" xfId="0" applyFont="1"/>
    <xf numFmtId="3" fontId="24" fillId="0" borderId="0" xfId="0" applyNumberFormat="1" applyFont="1" applyAlignment="1">
      <alignment horizontal="center" vertical="center"/>
    </xf>
    <xf numFmtId="0" fontId="27" fillId="2" borderId="0" xfId="0" applyFont="1" applyFill="1"/>
    <xf numFmtId="0" fontId="33" fillId="0" borderId="0" xfId="0" applyFont="1" applyAlignment="1">
      <alignment horizontal="center"/>
    </xf>
    <xf numFmtId="0" fontId="21" fillId="0" borderId="10" xfId="0" applyFont="1" applyBorder="1"/>
    <xf numFmtId="0" fontId="21" fillId="0" borderId="12" xfId="0" applyFont="1" applyBorder="1"/>
    <xf numFmtId="3" fontId="21" fillId="0" borderId="15" xfId="0" applyNumberFormat="1" applyFont="1" applyBorder="1" applyAlignment="1">
      <alignment horizontal="center"/>
    </xf>
    <xf numFmtId="49" fontId="24" fillId="0" borderId="14" xfId="0" applyNumberFormat="1" applyFont="1" applyBorder="1"/>
    <xf numFmtId="49" fontId="21" fillId="0" borderId="14" xfId="0" applyNumberFormat="1" applyFont="1" applyBorder="1"/>
    <xf numFmtId="49" fontId="30" fillId="0" borderId="14" xfId="0" applyNumberFormat="1" applyFont="1" applyBorder="1"/>
    <xf numFmtId="49" fontId="21" fillId="0" borderId="12" xfId="0" applyNumberFormat="1" applyFont="1" applyBorder="1"/>
    <xf numFmtId="49" fontId="21" fillId="0" borderId="0" xfId="0" applyNumberFormat="1" applyFont="1"/>
    <xf numFmtId="3" fontId="21" fillId="0" borderId="0" xfId="0" applyNumberFormat="1" applyFont="1"/>
    <xf numFmtId="3" fontId="31" fillId="0" borderId="0" xfId="0" applyNumberFormat="1" applyFont="1"/>
    <xf numFmtId="0" fontId="33" fillId="0" borderId="10" xfId="0" applyFont="1" applyBorder="1" applyAlignment="1">
      <alignment horizontal="center"/>
    </xf>
    <xf numFmtId="0" fontId="30" fillId="0" borderId="12" xfId="0" applyFont="1" applyBorder="1"/>
    <xf numFmtId="3" fontId="21" fillId="2" borderId="0" xfId="0" applyNumberFormat="1" applyFont="1" applyFill="1" applyAlignment="1">
      <alignment horizontal="center"/>
    </xf>
    <xf numFmtId="3" fontId="21" fillId="2" borderId="15" xfId="0" applyNumberFormat="1" applyFont="1" applyFill="1" applyBorder="1" applyAlignment="1">
      <alignment horizontal="center"/>
    </xf>
    <xf numFmtId="0" fontId="21" fillId="0" borderId="14" xfId="0" applyFont="1" applyBorder="1"/>
    <xf numFmtId="164" fontId="21" fillId="2" borderId="0" xfId="3" applyFont="1" applyFill="1" applyBorder="1" applyAlignment="1">
      <alignment horizontal="right"/>
    </xf>
    <xf numFmtId="164" fontId="21" fillId="2" borderId="15" xfId="3" applyFont="1" applyFill="1" applyBorder="1" applyAlignment="1">
      <alignment horizontal="center"/>
    </xf>
    <xf numFmtId="164" fontId="24" fillId="2" borderId="1" xfId="3" applyFont="1" applyFill="1" applyBorder="1" applyAlignment="1">
      <alignment horizontal="right"/>
    </xf>
    <xf numFmtId="164" fontId="24" fillId="2" borderId="13" xfId="3" applyFont="1" applyFill="1" applyBorder="1" applyAlignment="1">
      <alignment horizontal="center"/>
    </xf>
    <xf numFmtId="0" fontId="31" fillId="0" borderId="12" xfId="0" applyFont="1" applyBorder="1"/>
    <xf numFmtId="167" fontId="21" fillId="2" borderId="0" xfId="0" applyNumberFormat="1" applyFont="1" applyFill="1"/>
    <xf numFmtId="3" fontId="21" fillId="2" borderId="0" xfId="0" applyNumberFormat="1" applyFont="1" applyFill="1"/>
    <xf numFmtId="3" fontId="29" fillId="2" borderId="0" xfId="0" applyNumberFormat="1" applyFont="1" applyFill="1"/>
    <xf numFmtId="0" fontId="35" fillId="0" borderId="4" xfId="0" applyFont="1" applyBorder="1" applyAlignment="1">
      <alignment horizontal="center" vertical="center" wrapText="1"/>
    </xf>
    <xf numFmtId="0" fontId="35" fillId="2" borderId="4" xfId="0" applyFont="1" applyFill="1" applyBorder="1" applyAlignment="1">
      <alignment horizontal="center" vertical="center" wrapText="1"/>
    </xf>
    <xf numFmtId="0" fontId="23" fillId="0" borderId="0" xfId="0" applyFont="1" applyAlignment="1">
      <alignment horizontal="left" vertical="center"/>
    </xf>
    <xf numFmtId="0" fontId="21" fillId="0" borderId="0" xfId="0" applyFont="1" applyAlignment="1">
      <alignment horizontal="left"/>
    </xf>
    <xf numFmtId="0" fontId="36" fillId="0" borderId="0" xfId="0" applyFont="1" applyAlignment="1">
      <alignment horizontal="left" vertical="center"/>
    </xf>
    <xf numFmtId="0" fontId="22" fillId="2" borderId="0" xfId="0" applyFont="1" applyFill="1"/>
    <xf numFmtId="0" fontId="39" fillId="2" borderId="0" xfId="0" applyFont="1" applyFill="1"/>
    <xf numFmtId="0" fontId="22" fillId="2" borderId="0" xfId="0" applyFont="1" applyFill="1" applyAlignment="1">
      <alignment vertical="center" wrapText="1"/>
    </xf>
    <xf numFmtId="0" fontId="24" fillId="2" borderId="0" xfId="0" applyFont="1" applyFill="1"/>
    <xf numFmtId="0" fontId="22" fillId="2" borderId="0" xfId="0" applyFont="1" applyFill="1" applyAlignment="1">
      <alignment vertical="center"/>
    </xf>
    <xf numFmtId="0" fontId="25" fillId="2" borderId="0" xfId="0" applyFont="1" applyFill="1"/>
    <xf numFmtId="0" fontId="24" fillId="2" borderId="0" xfId="0" applyFont="1" applyFill="1" applyAlignment="1">
      <alignment horizontal="center"/>
    </xf>
    <xf numFmtId="0" fontId="22" fillId="2" borderId="0" xfId="0" applyFont="1" applyFill="1" applyAlignment="1">
      <alignment horizontal="center" vertical="center"/>
    </xf>
    <xf numFmtId="168" fontId="34" fillId="0" borderId="18" xfId="1" applyNumberFormat="1" applyFont="1" applyBorder="1" applyAlignment="1">
      <alignment horizontal="center"/>
    </xf>
    <xf numFmtId="0" fontId="26" fillId="0" borderId="0" xfId="2" applyFont="1"/>
    <xf numFmtId="14" fontId="29" fillId="0" borderId="0" xfId="0" applyNumberFormat="1" applyFont="1" applyAlignment="1">
      <alignment horizontal="center"/>
    </xf>
    <xf numFmtId="3" fontId="41" fillId="0" borderId="0" xfId="0" applyNumberFormat="1" applyFont="1"/>
    <xf numFmtId="0" fontId="41" fillId="0" borderId="0" xfId="0" applyFont="1"/>
    <xf numFmtId="3" fontId="25" fillId="0" borderId="0" xfId="0" applyNumberFormat="1" applyFont="1"/>
    <xf numFmtId="0" fontId="42" fillId="0" borderId="0" xfId="0" applyFont="1"/>
    <xf numFmtId="3" fontId="42" fillId="0" borderId="0" xfId="0" applyNumberFormat="1" applyFont="1"/>
    <xf numFmtId="0" fontId="43" fillId="0" borderId="0" xfId="0" applyFont="1"/>
    <xf numFmtId="0" fontId="43" fillId="0" borderId="0" xfId="0" applyFont="1" applyAlignment="1">
      <alignment horizontal="left" vertical="center" wrapText="1"/>
    </xf>
    <xf numFmtId="0" fontId="43" fillId="0" borderId="0" xfId="0" applyFont="1" applyAlignment="1">
      <alignment horizontal="left" vertical="top" wrapText="1"/>
    </xf>
    <xf numFmtId="0" fontId="43" fillId="0" borderId="0" xfId="0" applyFont="1" applyAlignment="1">
      <alignment horizontal="left" vertical="top"/>
    </xf>
    <xf numFmtId="0" fontId="43" fillId="0" borderId="0" xfId="0" applyFont="1" applyAlignment="1">
      <alignment vertical="center" wrapText="1"/>
    </xf>
    <xf numFmtId="0" fontId="43" fillId="0" borderId="0" xfId="0" applyFont="1" applyAlignment="1">
      <alignment vertical="center"/>
    </xf>
    <xf numFmtId="0" fontId="44" fillId="0" borderId="0" xfId="0" applyFont="1" applyAlignment="1">
      <alignment vertical="center"/>
    </xf>
    <xf numFmtId="0" fontId="48" fillId="0" borderId="4" xfId="0" applyFont="1" applyBorder="1" applyAlignment="1">
      <alignment vertical="center"/>
    </xf>
    <xf numFmtId="0" fontId="48" fillId="0" borderId="4" xfId="0" applyFont="1" applyBorder="1" applyAlignment="1">
      <alignment horizontal="center" vertical="center" wrapText="1"/>
    </xf>
    <xf numFmtId="0" fontId="48" fillId="0" borderId="4" xfId="0" applyFont="1" applyBorder="1" applyAlignment="1">
      <alignment horizontal="left" vertical="center"/>
    </xf>
    <xf numFmtId="0" fontId="49" fillId="0" borderId="4" xfId="0" applyFont="1" applyBorder="1" applyAlignment="1">
      <alignment horizontal="center" vertical="center" wrapText="1"/>
    </xf>
    <xf numFmtId="165" fontId="48" fillId="0" borderId="4" xfId="1" applyFont="1" applyBorder="1" applyAlignment="1">
      <alignment horizontal="center" vertical="center"/>
    </xf>
    <xf numFmtId="0" fontId="49" fillId="0" borderId="4" xfId="0" applyFont="1" applyBorder="1" applyAlignment="1">
      <alignment vertical="center"/>
    </xf>
    <xf numFmtId="165" fontId="49" fillId="0" borderId="4" xfId="1" applyFont="1" applyBorder="1" applyAlignment="1">
      <alignment horizontal="center" vertical="center"/>
    </xf>
    <xf numFmtId="0" fontId="49" fillId="0" borderId="4" xfId="0" applyFont="1" applyBorder="1" applyAlignment="1">
      <alignment horizontal="center" vertical="center"/>
    </xf>
    <xf numFmtId="165" fontId="44" fillId="0" borderId="4" xfId="1" applyFont="1" applyBorder="1" applyAlignment="1">
      <alignment horizontal="center" vertical="center"/>
    </xf>
    <xf numFmtId="168" fontId="48" fillId="0" borderId="4" xfId="1" applyNumberFormat="1" applyFont="1" applyBorder="1" applyAlignment="1">
      <alignment horizontal="center" vertical="center"/>
    </xf>
    <xf numFmtId="165" fontId="44" fillId="0" borderId="4" xfId="1" applyFont="1" applyBorder="1" applyAlignment="1">
      <alignment horizontal="center"/>
    </xf>
    <xf numFmtId="3" fontId="48" fillId="0" borderId="4" xfId="0" applyNumberFormat="1" applyFont="1" applyBorder="1" applyAlignment="1">
      <alignment vertical="center"/>
    </xf>
    <xf numFmtId="168" fontId="43" fillId="0" borderId="0" xfId="1" applyNumberFormat="1" applyFont="1"/>
    <xf numFmtId="3" fontId="49" fillId="0" borderId="4" xfId="0" applyNumberFormat="1" applyFont="1" applyBorder="1" applyAlignment="1">
      <alignment vertical="center"/>
    </xf>
    <xf numFmtId="0" fontId="49" fillId="0" borderId="0" xfId="0" applyFont="1" applyAlignment="1">
      <alignment vertical="center"/>
    </xf>
    <xf numFmtId="3" fontId="49" fillId="0" borderId="0" xfId="0" applyNumberFormat="1" applyFont="1" applyAlignment="1">
      <alignment vertical="center"/>
    </xf>
    <xf numFmtId="0" fontId="50" fillId="0" borderId="0" xfId="2" applyFont="1" applyAlignment="1">
      <alignment vertical="center"/>
    </xf>
    <xf numFmtId="3" fontId="48" fillId="0" borderId="4" xfId="0" applyNumberFormat="1" applyFont="1" applyBorder="1" applyAlignment="1">
      <alignment horizontal="center" vertical="center"/>
    </xf>
    <xf numFmtId="0" fontId="48" fillId="0" borderId="4" xfId="0" applyFont="1" applyBorder="1" applyAlignment="1">
      <alignment horizontal="center" vertical="center"/>
    </xf>
    <xf numFmtId="3" fontId="49" fillId="0" borderId="4" xfId="0" applyNumberFormat="1" applyFont="1" applyBorder="1" applyAlignment="1">
      <alignment horizontal="center" vertical="center"/>
    </xf>
    <xf numFmtId="0" fontId="49" fillId="0" borderId="0" xfId="0" applyFont="1"/>
    <xf numFmtId="0" fontId="43" fillId="0" borderId="0" xfId="0" applyFont="1" applyAlignment="1">
      <alignment vertical="top"/>
    </xf>
    <xf numFmtId="0" fontId="42" fillId="0" borderId="16" xfId="0" applyFont="1" applyBorder="1" applyAlignment="1">
      <alignment horizontal="left" vertical="center"/>
    </xf>
    <xf numFmtId="0" fontId="42" fillId="2" borderId="16" xfId="0" applyFont="1" applyFill="1" applyBorder="1" applyAlignment="1">
      <alignment horizontal="left" vertical="center"/>
    </xf>
    <xf numFmtId="164" fontId="21" fillId="0" borderId="0" xfId="3" applyFont="1"/>
    <xf numFmtId="164" fontId="35" fillId="0" borderId="4" xfId="3" applyFont="1" applyBorder="1" applyAlignment="1">
      <alignment horizontal="center" vertical="center" wrapText="1"/>
    </xf>
    <xf numFmtId="164" fontId="42" fillId="0" borderId="16" xfId="3" applyFont="1" applyBorder="1" applyAlignment="1">
      <alignment horizontal="left" vertical="center"/>
    </xf>
    <xf numFmtId="164" fontId="15" fillId="0" borderId="0" xfId="3" applyFont="1"/>
    <xf numFmtId="164" fontId="42" fillId="0" borderId="16" xfId="3" applyFont="1" applyBorder="1" applyAlignment="1">
      <alignment horizontal="center" vertical="center" wrapText="1"/>
    </xf>
    <xf numFmtId="0" fontId="34" fillId="0" borderId="0" xfId="0" applyFont="1"/>
    <xf numFmtId="2" fontId="42" fillId="0" borderId="16" xfId="0" applyNumberFormat="1" applyFont="1" applyBorder="1" applyAlignment="1">
      <alignment horizontal="center" vertical="center" wrapText="1"/>
    </xf>
    <xf numFmtId="10" fontId="42" fillId="0" borderId="16" xfId="0" applyNumberFormat="1" applyFont="1" applyBorder="1" applyAlignment="1">
      <alignment horizontal="center" vertical="center" wrapText="1"/>
    </xf>
    <xf numFmtId="169" fontId="42" fillId="0" borderId="16" xfId="0" applyNumberFormat="1" applyFont="1" applyBorder="1" applyAlignment="1">
      <alignment horizontal="center" vertical="center" wrapText="1"/>
    </xf>
    <xf numFmtId="164" fontId="35" fillId="0" borderId="16" xfId="3" applyFont="1" applyBorder="1" applyAlignment="1">
      <alignment horizontal="right"/>
    </xf>
    <xf numFmtId="0" fontId="36" fillId="0" borderId="0" xfId="0" applyFont="1"/>
    <xf numFmtId="164" fontId="21" fillId="2" borderId="0" xfId="3" applyFont="1" applyFill="1" applyAlignment="1">
      <alignment horizontal="center"/>
    </xf>
    <xf numFmtId="164" fontId="21" fillId="2" borderId="0" xfId="3" applyFont="1" applyFill="1" applyAlignment="1">
      <alignment horizontal="right"/>
    </xf>
    <xf numFmtId="164" fontId="21" fillId="2" borderId="15" xfId="3" applyFont="1" applyFill="1" applyBorder="1" applyAlignment="1">
      <alignment horizontal="right"/>
    </xf>
    <xf numFmtId="164" fontId="21" fillId="2" borderId="13" xfId="3" applyFont="1" applyFill="1" applyBorder="1" applyAlignment="1">
      <alignment horizontal="right"/>
    </xf>
    <xf numFmtId="164" fontId="30" fillId="2" borderId="2" xfId="3" applyFont="1" applyFill="1" applyBorder="1" applyAlignment="1">
      <alignment horizontal="right"/>
    </xf>
    <xf numFmtId="164" fontId="30" fillId="2" borderId="16" xfId="3" applyFont="1" applyFill="1" applyBorder="1" applyAlignment="1">
      <alignment horizontal="right"/>
    </xf>
    <xf numFmtId="164" fontId="30" fillId="2" borderId="0" xfId="3" applyFont="1" applyFill="1" applyAlignment="1">
      <alignment horizontal="center"/>
    </xf>
    <xf numFmtId="164" fontId="30" fillId="2" borderId="15" xfId="3" applyFont="1" applyFill="1" applyBorder="1" applyAlignment="1">
      <alignment horizontal="center"/>
    </xf>
    <xf numFmtId="164" fontId="24" fillId="2" borderId="0" xfId="3" applyFont="1" applyFill="1" applyAlignment="1">
      <alignment horizontal="right"/>
    </xf>
    <xf numFmtId="164" fontId="30" fillId="2" borderId="15" xfId="3" applyFont="1" applyFill="1" applyBorder="1" applyAlignment="1">
      <alignment horizontal="right"/>
    </xf>
    <xf numFmtId="164" fontId="30" fillId="2" borderId="0" xfId="3" applyFont="1" applyFill="1" applyAlignment="1">
      <alignment horizontal="right"/>
    </xf>
    <xf numFmtId="164" fontId="30" fillId="2" borderId="8" xfId="3" applyFont="1" applyFill="1" applyBorder="1" applyAlignment="1">
      <alignment horizontal="right"/>
    </xf>
    <xf numFmtId="164" fontId="30" fillId="2" borderId="17" xfId="3" applyFont="1" applyFill="1" applyBorder="1" applyAlignment="1">
      <alignment horizontal="right"/>
    </xf>
    <xf numFmtId="164" fontId="30" fillId="2" borderId="1" xfId="3" applyFont="1" applyFill="1" applyBorder="1" applyAlignment="1">
      <alignment horizontal="center"/>
    </xf>
    <xf numFmtId="164" fontId="30" fillId="2" borderId="13" xfId="3" applyFont="1" applyFill="1" applyBorder="1" applyAlignment="1">
      <alignment horizontal="center"/>
    </xf>
    <xf numFmtId="164" fontId="30" fillId="2" borderId="1" xfId="3" applyFont="1" applyFill="1" applyBorder="1" applyAlignment="1">
      <alignment horizontal="right"/>
    </xf>
    <xf numFmtId="164" fontId="30" fillId="2" borderId="21" xfId="3" applyFont="1" applyFill="1" applyBorder="1" applyAlignment="1">
      <alignment horizontal="right"/>
    </xf>
    <xf numFmtId="164" fontId="21" fillId="0" borderId="0" xfId="3" applyFont="1" applyAlignment="1">
      <alignment horizontal="right"/>
    </xf>
    <xf numFmtId="164" fontId="21" fillId="0" borderId="15" xfId="3" applyFont="1" applyBorder="1" applyAlignment="1">
      <alignment horizontal="right"/>
    </xf>
    <xf numFmtId="164" fontId="24" fillId="0" borderId="0" xfId="3" applyFont="1" applyAlignment="1">
      <alignment horizontal="right"/>
    </xf>
    <xf numFmtId="164" fontId="24" fillId="0" borderId="15" xfId="3" applyFont="1" applyBorder="1" applyAlignment="1">
      <alignment horizontal="right"/>
    </xf>
    <xf numFmtId="164" fontId="31" fillId="0" borderId="1" xfId="3" applyFont="1" applyBorder="1"/>
    <xf numFmtId="164" fontId="31" fillId="2" borderId="13" xfId="3" applyFont="1" applyFill="1" applyBorder="1"/>
    <xf numFmtId="164" fontId="21" fillId="0" borderId="15" xfId="3" applyFont="1" applyBorder="1" applyAlignment="1">
      <alignment horizontal="center"/>
    </xf>
    <xf numFmtId="164" fontId="21" fillId="0" borderId="0" xfId="3" applyFont="1" applyBorder="1" applyAlignment="1">
      <alignment horizontal="center"/>
    </xf>
    <xf numFmtId="164" fontId="21" fillId="0" borderId="1" xfId="3" applyFont="1" applyBorder="1" applyAlignment="1">
      <alignment horizontal="center"/>
    </xf>
    <xf numFmtId="164" fontId="21" fillId="0" borderId="13" xfId="3" applyFont="1" applyBorder="1" applyAlignment="1">
      <alignment horizontal="right"/>
    </xf>
    <xf numFmtId="164" fontId="30" fillId="0" borderId="1" xfId="3" applyFont="1" applyBorder="1" applyAlignment="1">
      <alignment horizontal="center"/>
    </xf>
    <xf numFmtId="164" fontId="24" fillId="0" borderId="0" xfId="3" applyFont="1" applyBorder="1" applyAlignment="1">
      <alignment horizontal="center"/>
    </xf>
    <xf numFmtId="164" fontId="30" fillId="0" borderId="2" xfId="3" applyFont="1" applyBorder="1" applyAlignment="1">
      <alignment horizontal="center"/>
    </xf>
    <xf numFmtId="164" fontId="30" fillId="0" borderId="8" xfId="3" applyFont="1" applyBorder="1" applyAlignment="1">
      <alignment horizontal="center"/>
    </xf>
    <xf numFmtId="164" fontId="21" fillId="0" borderId="13" xfId="3" applyFont="1" applyBorder="1" applyAlignment="1">
      <alignment horizontal="center"/>
    </xf>
    <xf numFmtId="3" fontId="21" fillId="0" borderId="0" xfId="0" applyNumberFormat="1" applyFont="1" applyAlignment="1">
      <alignment horizontal="center"/>
    </xf>
    <xf numFmtId="164" fontId="30" fillId="0" borderId="13" xfId="3" applyFont="1" applyBorder="1" applyAlignment="1">
      <alignment horizontal="center"/>
    </xf>
    <xf numFmtId="164" fontId="30" fillId="0" borderId="16" xfId="3" applyFont="1" applyBorder="1" applyAlignment="1">
      <alignment horizontal="center"/>
    </xf>
    <xf numFmtId="164" fontId="30" fillId="0" borderId="17" xfId="3" applyFont="1" applyBorder="1" applyAlignment="1">
      <alignment horizontal="center"/>
    </xf>
    <xf numFmtId="164" fontId="34" fillId="0" borderId="5" xfId="3" applyFont="1" applyBorder="1" applyAlignment="1">
      <alignment horizontal="center"/>
    </xf>
    <xf numFmtId="164" fontId="34" fillId="0" borderId="5" xfId="3" applyFont="1" applyBorder="1" applyAlignment="1">
      <alignment horizontal="right"/>
    </xf>
    <xf numFmtId="164" fontId="30" fillId="0" borderId="5" xfId="3" applyFont="1" applyBorder="1" applyAlignment="1">
      <alignment horizontal="right"/>
    </xf>
    <xf numFmtId="164" fontId="21" fillId="0" borderId="6" xfId="3" applyFont="1" applyBorder="1"/>
    <xf numFmtId="164" fontId="24" fillId="0" borderId="6" xfId="3" applyFont="1" applyBorder="1" applyAlignment="1">
      <alignment horizontal="right"/>
    </xf>
    <xf numFmtId="164" fontId="30" fillId="0" borderId="6" xfId="3" applyFont="1" applyBorder="1" applyAlignment="1">
      <alignment vertical="center"/>
    </xf>
    <xf numFmtId="164" fontId="24" fillId="0" borderId="6" xfId="3" applyFont="1" applyBorder="1" applyAlignment="1">
      <alignment horizontal="right" vertical="center"/>
    </xf>
    <xf numFmtId="164" fontId="24" fillId="0" borderId="6" xfId="3" applyFont="1" applyBorder="1" applyAlignment="1">
      <alignment horizontal="right" wrapText="1"/>
    </xf>
    <xf numFmtId="164" fontId="30" fillId="0" borderId="6" xfId="3" applyFont="1" applyBorder="1" applyAlignment="1">
      <alignment horizontal="center"/>
    </xf>
    <xf numFmtId="164" fontId="24" fillId="0" borderId="6" xfId="3" applyFont="1" applyBorder="1"/>
    <xf numFmtId="164" fontId="24" fillId="0" borderId="7" xfId="3" applyFont="1" applyBorder="1" applyAlignment="1">
      <alignment horizontal="right"/>
    </xf>
    <xf numFmtId="164" fontId="34" fillId="0" borderId="5" xfId="3" applyFont="1" applyBorder="1" applyAlignment="1">
      <alignment horizontal="center" vertical="center" wrapText="1"/>
    </xf>
    <xf numFmtId="164" fontId="34" fillId="0" borderId="5" xfId="3" applyFont="1" applyBorder="1" applyAlignment="1">
      <alignment horizontal="right" vertical="center"/>
    </xf>
    <xf numFmtId="164" fontId="30" fillId="0" borderId="1" xfId="3" applyFont="1" applyBorder="1" applyAlignment="1">
      <alignment horizontal="right" vertical="center"/>
    </xf>
    <xf numFmtId="164" fontId="30" fillId="0" borderId="0" xfId="3" applyFont="1" applyAlignment="1">
      <alignment horizontal="center" vertical="center"/>
    </xf>
    <xf numFmtId="164" fontId="30" fillId="0" borderId="13" xfId="3" applyFont="1" applyBorder="1" applyAlignment="1">
      <alignment horizontal="right"/>
    </xf>
    <xf numFmtId="164" fontId="30" fillId="0" borderId="0" xfId="3" applyFont="1" applyAlignment="1">
      <alignment horizontal="right" vertical="center"/>
    </xf>
    <xf numFmtId="164" fontId="30" fillId="0" borderId="15" xfId="3" applyFont="1" applyBorder="1" applyAlignment="1">
      <alignment horizontal="center" vertical="center"/>
    </xf>
    <xf numFmtId="164" fontId="24" fillId="0" borderId="0" xfId="3" applyFont="1" applyAlignment="1">
      <alignment horizontal="right" vertical="center"/>
    </xf>
    <xf numFmtId="164" fontId="24" fillId="0" borderId="0" xfId="3" applyFont="1" applyAlignment="1">
      <alignment horizontal="center" vertical="center"/>
    </xf>
    <xf numFmtId="164" fontId="24" fillId="0" borderId="15" xfId="3" applyFont="1" applyBorder="1" applyAlignment="1">
      <alignment horizontal="center" vertical="center"/>
    </xf>
    <xf numFmtId="164" fontId="21" fillId="2" borderId="0" xfId="3" applyFont="1" applyFill="1" applyAlignment="1">
      <alignment horizontal="right" vertical="center"/>
    </xf>
    <xf numFmtId="164" fontId="24" fillId="0" borderId="0" xfId="3" applyFont="1" applyBorder="1" applyAlignment="1">
      <alignment horizontal="center" vertical="center"/>
    </xf>
    <xf numFmtId="164" fontId="24" fillId="0" borderId="0" xfId="3" applyFont="1" applyBorder="1" applyAlignment="1">
      <alignment horizontal="right" vertical="center"/>
    </xf>
    <xf numFmtId="164" fontId="24" fillId="0" borderId="15" xfId="3" applyFont="1" applyBorder="1" applyAlignment="1">
      <alignment horizontal="center"/>
    </xf>
    <xf numFmtId="164" fontId="24" fillId="0" borderId="15" xfId="3" applyFont="1" applyBorder="1" applyAlignment="1">
      <alignment horizontal="right" vertical="center"/>
    </xf>
    <xf numFmtId="164" fontId="30" fillId="0" borderId="16" xfId="3" applyFont="1" applyBorder="1" applyAlignment="1">
      <alignment horizontal="right" vertical="center"/>
    </xf>
    <xf numFmtId="164" fontId="21" fillId="2" borderId="0" xfId="3" applyFont="1" applyFill="1" applyBorder="1" applyAlignment="1">
      <alignment horizontal="right" vertical="center"/>
    </xf>
    <xf numFmtId="164" fontId="21" fillId="2" borderId="15" xfId="3" applyFont="1" applyFill="1" applyBorder="1" applyAlignment="1">
      <alignment horizontal="right" vertical="center"/>
    </xf>
    <xf numFmtId="164" fontId="21" fillId="2" borderId="1" xfId="3" applyFont="1" applyFill="1" applyBorder="1" applyAlignment="1">
      <alignment horizontal="right" vertical="center"/>
    </xf>
    <xf numFmtId="164" fontId="21" fillId="2" borderId="13" xfId="3" applyFont="1" applyFill="1" applyBorder="1" applyAlignment="1">
      <alignment horizontal="right" vertical="center"/>
    </xf>
    <xf numFmtId="164" fontId="30" fillId="0" borderId="3" xfId="3" applyFont="1" applyBorder="1" applyAlignment="1">
      <alignment horizontal="right" vertical="center"/>
    </xf>
    <xf numFmtId="164" fontId="30" fillId="0" borderId="19" xfId="3" applyFont="1" applyBorder="1" applyAlignment="1">
      <alignment horizontal="right" vertical="center"/>
    </xf>
    <xf numFmtId="164" fontId="36" fillId="0" borderId="0" xfId="3" applyFont="1"/>
    <xf numFmtId="0" fontId="40" fillId="2" borderId="0" xfId="0" applyFont="1" applyFill="1" applyAlignment="1">
      <alignment horizontal="center" vertical="center"/>
    </xf>
    <xf numFmtId="0" fontId="22" fillId="2" borderId="0" xfId="0" applyFont="1" applyFill="1" applyAlignment="1">
      <alignment horizontal="center" vertical="center"/>
    </xf>
    <xf numFmtId="14" fontId="22" fillId="2" borderId="0" xfId="0" applyNumberFormat="1" applyFont="1" applyFill="1" applyAlignment="1">
      <alignment horizontal="center" vertical="center"/>
    </xf>
    <xf numFmtId="0" fontId="5" fillId="0" borderId="0" xfId="0" applyFont="1" applyAlignment="1">
      <alignment horizontal="center"/>
    </xf>
    <xf numFmtId="0" fontId="27" fillId="0" borderId="0" xfId="0" applyFont="1" applyAlignment="1">
      <alignment horizontal="center"/>
    </xf>
    <xf numFmtId="14" fontId="29" fillId="0" borderId="0" xfId="0" applyNumberFormat="1" applyFont="1" applyAlignment="1">
      <alignment horizontal="center"/>
    </xf>
    <xf numFmtId="0" fontId="32" fillId="0" borderId="0" xfId="0" applyFont="1" applyAlignment="1">
      <alignment horizontal="center"/>
    </xf>
    <xf numFmtId="0" fontId="28" fillId="0" borderId="0" xfId="0" applyFont="1" applyAlignment="1">
      <alignment horizontal="center"/>
    </xf>
    <xf numFmtId="0" fontId="30" fillId="0" borderId="0" xfId="0" applyFont="1" applyAlignment="1">
      <alignment horizontal="center"/>
    </xf>
    <xf numFmtId="0" fontId="33" fillId="0" borderId="0" xfId="0" applyFont="1" applyAlignment="1">
      <alignment horizontal="center"/>
    </xf>
    <xf numFmtId="1" fontId="30" fillId="0" borderId="9" xfId="0" applyNumberFormat="1" applyFont="1" applyBorder="1" applyAlignment="1">
      <alignment horizontal="center" vertical="center"/>
    </xf>
    <xf numFmtId="0" fontId="30" fillId="0" borderId="1" xfId="0" applyFont="1" applyBorder="1" applyAlignment="1">
      <alignment horizontal="center" vertical="center"/>
    </xf>
    <xf numFmtId="1" fontId="30" fillId="0" borderId="11" xfId="0" applyNumberFormat="1" applyFont="1" applyBorder="1" applyAlignment="1">
      <alignment horizontal="center" vertical="center"/>
    </xf>
    <xf numFmtId="0" fontId="30" fillId="0" borderId="13" xfId="0" applyFont="1" applyBorder="1" applyAlignment="1">
      <alignment horizontal="center" vertical="center"/>
    </xf>
    <xf numFmtId="1" fontId="30" fillId="2" borderId="9" xfId="0" applyNumberFormat="1" applyFont="1" applyFill="1" applyBorder="1" applyAlignment="1">
      <alignment horizontal="center" vertical="center"/>
    </xf>
    <xf numFmtId="1" fontId="30" fillId="2" borderId="1" xfId="0" applyNumberFormat="1" applyFont="1" applyFill="1" applyBorder="1" applyAlignment="1">
      <alignment horizontal="center" vertical="center"/>
    </xf>
    <xf numFmtId="1" fontId="30" fillId="2" borderId="11" xfId="0" applyNumberFormat="1" applyFont="1" applyFill="1" applyBorder="1" applyAlignment="1">
      <alignment horizontal="center" vertical="center"/>
    </xf>
    <xf numFmtId="1" fontId="30" fillId="2" borderId="13" xfId="0" applyNumberFormat="1" applyFont="1" applyFill="1" applyBorder="1" applyAlignment="1">
      <alignment horizontal="center" vertical="center"/>
    </xf>
    <xf numFmtId="0" fontId="43" fillId="0" borderId="0" xfId="0" applyFont="1" applyAlignment="1">
      <alignment horizontal="left" vertical="center" wrapText="1"/>
    </xf>
    <xf numFmtId="0" fontId="44" fillId="0" borderId="0" xfId="0" applyFont="1" applyAlignment="1">
      <alignment horizontal="left" vertical="center" wrapText="1"/>
    </xf>
    <xf numFmtId="0" fontId="44" fillId="0" borderId="0" xfId="0" applyFont="1" applyAlignment="1">
      <alignment horizontal="left" vertical="center"/>
    </xf>
    <xf numFmtId="0" fontId="48" fillId="0" borderId="10" xfId="0" applyFont="1" applyBorder="1" applyAlignment="1">
      <alignment horizontal="center" wrapText="1"/>
    </xf>
    <xf numFmtId="0" fontId="48" fillId="0" borderId="11" xfId="0" applyFont="1" applyBorder="1" applyAlignment="1">
      <alignment horizontal="center" wrapText="1"/>
    </xf>
    <xf numFmtId="0" fontId="48" fillId="0" borderId="12" xfId="0" applyFont="1" applyBorder="1" applyAlignment="1">
      <alignment horizontal="center" wrapText="1"/>
    </xf>
    <xf numFmtId="0" fontId="48" fillId="0" borderId="13" xfId="0" applyFont="1" applyBorder="1" applyAlignment="1">
      <alignment horizontal="center" wrapText="1"/>
    </xf>
    <xf numFmtId="0" fontId="46" fillId="0" borderId="0" xfId="0" applyFont="1" applyAlignment="1">
      <alignment horizontal="left" vertical="center" wrapText="1"/>
    </xf>
    <xf numFmtId="0" fontId="48" fillId="0" borderId="10" xfId="0" applyFont="1" applyBorder="1" applyAlignment="1">
      <alignment horizontal="center" vertical="center"/>
    </xf>
    <xf numFmtId="0" fontId="48" fillId="0" borderId="9" xfId="0" applyFont="1" applyBorder="1" applyAlignment="1">
      <alignment horizontal="center" vertic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 xfId="0" applyFont="1" applyBorder="1" applyAlignment="1">
      <alignment horizontal="center" vertical="center"/>
    </xf>
    <xf numFmtId="0" fontId="48" fillId="0" borderId="13" xfId="0" applyFont="1" applyBorder="1" applyAlignment="1">
      <alignment horizontal="center" vertical="center"/>
    </xf>
    <xf numFmtId="0" fontId="44" fillId="0" borderId="0" xfId="0" applyFont="1" applyAlignment="1">
      <alignment horizontal="center" vertical="center"/>
    </xf>
    <xf numFmtId="0" fontId="41" fillId="0" borderId="0" xfId="0" applyFont="1" applyAlignment="1">
      <alignment horizontal="left" vertical="top" wrapText="1"/>
    </xf>
    <xf numFmtId="0" fontId="43" fillId="0" borderId="0" xfId="0" applyFont="1" applyAlignment="1">
      <alignment horizontal="left" vertical="top" wrapText="1"/>
    </xf>
    <xf numFmtId="0" fontId="49" fillId="0" borderId="20" xfId="0" applyFont="1" applyBorder="1" applyAlignment="1">
      <alignment horizontal="center" vertical="center"/>
    </xf>
    <xf numFmtId="0" fontId="49" fillId="0" borderId="2" xfId="0" applyFont="1" applyBorder="1" applyAlignment="1">
      <alignment horizontal="center" vertical="center"/>
    </xf>
    <xf numFmtId="0" fontId="49" fillId="0" borderId="16" xfId="0" applyFont="1" applyBorder="1" applyAlignment="1">
      <alignment horizontal="center" vertical="center"/>
    </xf>
    <xf numFmtId="0" fontId="43" fillId="0" borderId="0" xfId="0" applyFont="1" applyAlignment="1">
      <alignment horizontal="left" vertical="center"/>
    </xf>
    <xf numFmtId="0" fontId="48" fillId="0" borderId="0" xfId="0" applyFont="1" applyAlignment="1">
      <alignment horizontal="left" vertical="top" wrapText="1"/>
    </xf>
    <xf numFmtId="0" fontId="34" fillId="0" borderId="1" xfId="0" applyFont="1" applyBorder="1" applyAlignment="1">
      <alignment horizontal="left"/>
    </xf>
    <xf numFmtId="0" fontId="37" fillId="0" borderId="20" xfId="0" applyFont="1" applyBorder="1" applyAlignment="1">
      <alignment horizontal="center"/>
    </xf>
    <xf numFmtId="0" fontId="37" fillId="0" borderId="2" xfId="0" applyFont="1" applyBorder="1" applyAlignment="1">
      <alignment horizontal="center"/>
    </xf>
    <xf numFmtId="0" fontId="35" fillId="0" borderId="16" xfId="0" applyFont="1" applyBorder="1" applyAlignment="1">
      <alignment horizontal="right"/>
    </xf>
    <xf numFmtId="0" fontId="35" fillId="0" borderId="4" xfId="0" applyFont="1" applyBorder="1" applyAlignment="1">
      <alignment horizontal="center" vertical="center" wrapText="1"/>
    </xf>
    <xf numFmtId="0" fontId="25" fillId="0" borderId="16" xfId="0" applyFont="1" applyBorder="1" applyAlignment="1">
      <alignment horizontal="right"/>
    </xf>
    <xf numFmtId="0" fontId="38" fillId="0" borderId="0" xfId="0" applyFont="1" applyAlignment="1">
      <alignment horizontal="center" vertical="center"/>
    </xf>
    <xf numFmtId="0" fontId="23" fillId="0" borderId="0" xfId="0" applyFont="1" applyAlignment="1">
      <alignment horizontal="left" vertical="center" wrapText="1"/>
    </xf>
  </cellXfs>
  <cellStyles count="12">
    <cellStyle name="Hipervínculo" xfId="2" builtinId="8"/>
    <cellStyle name="Millares" xfId="1" builtinId="3"/>
    <cellStyle name="Millares [0]" xfId="3" builtinId="6"/>
    <cellStyle name="Millares [0] 3" xfId="11" xr:uid="{97D81732-FF80-4CF0-A703-CBA191C7A13F}"/>
    <cellStyle name="Millares 2" xfId="6" xr:uid="{00000000-0005-0000-0000-000003000000}"/>
    <cellStyle name="Millares 2 2" xfId="10" xr:uid="{B64CB35B-1D16-4A7A-9CBD-966530873BD3}"/>
    <cellStyle name="Millares 3" xfId="4" xr:uid="{00000000-0005-0000-0000-000004000000}"/>
    <cellStyle name="Millares 4" xfId="8" xr:uid="{F4BA78B6-2C14-45A1-B7AA-0F32C6F1B597}"/>
    <cellStyle name="Normal" xfId="0" builtinId="0"/>
    <cellStyle name="Normal 2" xfId="5" xr:uid="{00000000-0005-0000-0000-000006000000}"/>
    <cellStyle name="Normal 2 2" xfId="9" xr:uid="{4ECB3643-AC25-4EA8-A9A1-C35F25098C0E}"/>
    <cellStyle name="Porcentaje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2</xdr:row>
      <xdr:rowOff>323290</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showGridLines="0" tabSelected="1" zoomScale="85" zoomScaleNormal="85" workbookViewId="0">
      <selection activeCell="E30" sqref="E30"/>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ht="16.5" x14ac:dyDescent="0.3">
      <c r="A1" s="127"/>
      <c r="B1" s="127"/>
      <c r="C1" s="127"/>
      <c r="D1" s="127"/>
      <c r="E1" s="127"/>
      <c r="F1" s="127"/>
      <c r="G1" s="127"/>
      <c r="H1" s="127"/>
      <c r="I1" s="127"/>
      <c r="J1" s="127"/>
      <c r="K1" s="127"/>
      <c r="L1" s="125"/>
      <c r="M1" s="34" t="s">
        <v>53</v>
      </c>
      <c r="N1" s="35">
        <v>44927</v>
      </c>
    </row>
    <row r="2" spans="1:15" ht="27" x14ac:dyDescent="0.5">
      <c r="A2" s="126"/>
      <c r="B2" s="126"/>
      <c r="C2" s="126"/>
      <c r="D2" s="127"/>
      <c r="E2" s="127"/>
      <c r="F2" s="127"/>
      <c r="G2" s="127"/>
      <c r="H2" s="127"/>
      <c r="I2" s="124"/>
      <c r="J2" s="131"/>
      <c r="K2" s="124"/>
      <c r="L2" s="125"/>
      <c r="M2" s="34" t="s">
        <v>54</v>
      </c>
      <c r="N2" s="35">
        <v>44651</v>
      </c>
      <c r="O2" s="36">
        <v>2022</v>
      </c>
    </row>
    <row r="3" spans="1:15" ht="27" x14ac:dyDescent="0.5">
      <c r="A3" s="126"/>
      <c r="B3" s="126"/>
      <c r="C3" s="126"/>
      <c r="D3" s="127"/>
      <c r="E3" s="127"/>
      <c r="F3" s="127"/>
      <c r="G3" s="127"/>
      <c r="H3" s="127"/>
      <c r="I3" s="124"/>
      <c r="J3" s="128"/>
      <c r="K3" s="124"/>
      <c r="L3" s="125"/>
      <c r="M3" s="34" t="s">
        <v>55</v>
      </c>
      <c r="N3" s="35">
        <v>45016</v>
      </c>
      <c r="O3" s="36">
        <v>2023</v>
      </c>
    </row>
    <row r="4" spans="1:15" ht="34.5" x14ac:dyDescent="0.25">
      <c r="A4" s="252" t="s">
        <v>169</v>
      </c>
      <c r="B4" s="252"/>
      <c r="C4" s="252"/>
      <c r="D4" s="252"/>
      <c r="E4" s="252"/>
      <c r="F4" s="252"/>
      <c r="G4" s="252"/>
      <c r="H4" s="252"/>
      <c r="I4" s="252"/>
      <c r="J4" s="252"/>
      <c r="K4" s="252"/>
      <c r="L4" s="125"/>
    </row>
    <row r="5" spans="1:15" ht="41.25" x14ac:dyDescent="0.3">
      <c r="A5" s="127"/>
      <c r="B5" s="127"/>
      <c r="C5" s="252" t="s">
        <v>56</v>
      </c>
      <c r="D5" s="252"/>
      <c r="E5" s="252"/>
      <c r="F5" s="252"/>
      <c r="G5" s="252"/>
      <c r="H5" s="252"/>
      <c r="I5" s="252"/>
      <c r="J5" s="127"/>
      <c r="K5" s="127"/>
      <c r="L5" s="125"/>
    </row>
    <row r="6" spans="1:15" ht="27" x14ac:dyDescent="0.3">
      <c r="A6" s="127"/>
      <c r="B6" s="127"/>
      <c r="C6" s="253" t="s">
        <v>57</v>
      </c>
      <c r="D6" s="253"/>
      <c r="E6" s="253"/>
      <c r="F6" s="253"/>
      <c r="G6" s="253"/>
      <c r="H6" s="253"/>
      <c r="I6" s="253"/>
      <c r="J6" s="129"/>
      <c r="K6" s="127"/>
      <c r="L6" s="125"/>
    </row>
    <row r="7" spans="1:15" ht="27" x14ac:dyDescent="0.3">
      <c r="A7" s="127"/>
      <c r="B7" s="127"/>
      <c r="C7" s="254">
        <f>+N3</f>
        <v>45016</v>
      </c>
      <c r="D7" s="254"/>
      <c r="E7" s="254"/>
      <c r="F7" s="254"/>
      <c r="G7" s="254"/>
      <c r="H7" s="254"/>
      <c r="I7" s="254"/>
      <c r="J7" s="129"/>
      <c r="K7" s="127"/>
      <c r="L7" s="125"/>
    </row>
    <row r="8" spans="1:15" ht="16.5" x14ac:dyDescent="0.3">
      <c r="A8" s="127"/>
      <c r="B8" s="127"/>
      <c r="C8" s="130"/>
      <c r="D8" s="130"/>
      <c r="E8" s="130"/>
      <c r="F8" s="130"/>
      <c r="G8" s="130"/>
      <c r="H8" s="130"/>
      <c r="I8" s="129"/>
      <c r="J8" s="129"/>
      <c r="K8" s="127"/>
      <c r="L8" s="125"/>
    </row>
    <row r="9" spans="1:15" ht="16.5" x14ac:dyDescent="0.3">
      <c r="A9" s="127"/>
      <c r="B9" s="127"/>
      <c r="C9" s="130"/>
      <c r="D9" s="130"/>
      <c r="E9" s="130"/>
      <c r="F9" s="130"/>
      <c r="G9" s="130"/>
      <c r="H9" s="130"/>
      <c r="I9" s="129"/>
      <c r="J9" s="129"/>
      <c r="K9" s="127"/>
      <c r="L9" s="125"/>
    </row>
    <row r="10" spans="1:15" ht="23.25" x14ac:dyDescent="0.35">
      <c r="A10" s="49"/>
      <c r="B10" s="50"/>
      <c r="C10" s="51"/>
      <c r="D10" s="51"/>
      <c r="E10" s="52" t="s">
        <v>58</v>
      </c>
      <c r="F10" s="50"/>
      <c r="G10" s="50"/>
      <c r="H10" s="50"/>
      <c r="I10" s="50"/>
      <c r="J10" s="49"/>
      <c r="K10" s="49"/>
    </row>
    <row r="11" spans="1:15" ht="16.5" x14ac:dyDescent="0.3">
      <c r="A11" s="49"/>
      <c r="B11" s="50"/>
      <c r="C11" s="47" t="s">
        <v>61</v>
      </c>
      <c r="D11" s="50"/>
      <c r="E11" s="50"/>
      <c r="F11" s="50"/>
      <c r="G11" s="50"/>
      <c r="H11" s="47">
        <v>1</v>
      </c>
      <c r="I11" s="50"/>
      <c r="J11" s="49"/>
      <c r="K11" s="49"/>
    </row>
    <row r="12" spans="1:15" ht="16.5" x14ac:dyDescent="0.3">
      <c r="A12" s="49"/>
      <c r="B12" s="50"/>
      <c r="C12" s="47" t="s">
        <v>62</v>
      </c>
      <c r="D12" s="50"/>
      <c r="E12" s="50"/>
      <c r="F12" s="50"/>
      <c r="G12" s="50"/>
      <c r="H12" s="47">
        <v>2</v>
      </c>
      <c r="I12" s="50"/>
      <c r="J12" s="49"/>
      <c r="K12" s="49"/>
    </row>
    <row r="13" spans="1:15" ht="16.5" x14ac:dyDescent="0.3">
      <c r="A13" s="49"/>
      <c r="B13" s="50"/>
      <c r="C13" s="47" t="s">
        <v>63</v>
      </c>
      <c r="D13" s="50"/>
      <c r="E13" s="50"/>
      <c r="F13" s="50"/>
      <c r="G13" s="50"/>
      <c r="H13" s="47">
        <v>3</v>
      </c>
      <c r="I13" s="50"/>
      <c r="J13" s="49"/>
      <c r="K13" s="49"/>
    </row>
    <row r="14" spans="1:15" ht="16.5" x14ac:dyDescent="0.3">
      <c r="A14" s="49"/>
      <c r="B14" s="50"/>
      <c r="C14" s="47" t="s">
        <v>64</v>
      </c>
      <c r="D14" s="50"/>
      <c r="E14" s="50"/>
      <c r="F14" s="50"/>
      <c r="G14" s="50"/>
      <c r="H14" s="47">
        <v>4</v>
      </c>
      <c r="I14" s="50"/>
      <c r="J14" s="49"/>
      <c r="K14" s="49"/>
    </row>
    <row r="15" spans="1:15" ht="16.5" x14ac:dyDescent="0.3">
      <c r="A15" s="49"/>
      <c r="B15" s="50"/>
      <c r="C15" s="47" t="s">
        <v>129</v>
      </c>
      <c r="D15" s="50"/>
      <c r="E15" s="50"/>
      <c r="F15" s="50"/>
      <c r="G15" s="50"/>
      <c r="H15" s="47">
        <v>5</v>
      </c>
      <c r="I15" s="50"/>
      <c r="J15" s="49"/>
      <c r="K15" s="49"/>
    </row>
    <row r="16" spans="1:15" ht="16.5" x14ac:dyDescent="0.3">
      <c r="A16" s="49"/>
      <c r="B16" s="50"/>
      <c r="C16" s="47" t="s">
        <v>60</v>
      </c>
      <c r="D16" s="50"/>
      <c r="E16" s="50"/>
      <c r="F16" s="50"/>
      <c r="G16" s="50"/>
      <c r="H16" s="47">
        <v>6</v>
      </c>
      <c r="I16" s="50"/>
      <c r="J16" s="49"/>
      <c r="K16" s="49"/>
    </row>
    <row r="17" spans="1:11" ht="16.5" x14ac:dyDescent="0.3">
      <c r="A17" s="49"/>
      <c r="B17" s="50"/>
      <c r="C17" s="47" t="s">
        <v>164</v>
      </c>
      <c r="D17" s="50"/>
      <c r="E17" s="50"/>
      <c r="F17" s="50"/>
      <c r="G17" s="50"/>
      <c r="H17" s="47">
        <v>7</v>
      </c>
      <c r="I17" s="50"/>
      <c r="J17" s="53"/>
      <c r="K17" s="49"/>
    </row>
    <row r="18" spans="1:11" ht="16.5" x14ac:dyDescent="0.3">
      <c r="A18" s="49"/>
      <c r="B18" s="50"/>
      <c r="C18" s="47"/>
      <c r="D18" s="50"/>
      <c r="E18" s="50"/>
      <c r="F18" s="50"/>
      <c r="G18" s="50"/>
      <c r="H18" s="47"/>
      <c r="I18" s="50"/>
      <c r="J18" s="53"/>
      <c r="K18" s="49"/>
    </row>
    <row r="19" spans="1:11" ht="16.5" x14ac:dyDescent="0.3">
      <c r="A19" s="49"/>
      <c r="B19" s="50"/>
      <c r="C19" s="133"/>
      <c r="D19" s="49"/>
      <c r="E19" s="49"/>
      <c r="F19" s="49"/>
      <c r="G19" s="49"/>
      <c r="H19" s="133"/>
      <c r="I19" s="50"/>
      <c r="J19" s="53"/>
      <c r="K19" s="49"/>
    </row>
    <row r="20" spans="1:11" ht="16.5" x14ac:dyDescent="0.3">
      <c r="A20" s="49"/>
      <c r="B20" s="50"/>
      <c r="C20" s="133"/>
      <c r="D20" s="49"/>
      <c r="E20" s="49"/>
      <c r="F20" s="49"/>
      <c r="G20" s="49"/>
      <c r="H20" s="133"/>
      <c r="I20" s="50"/>
      <c r="J20" s="53"/>
      <c r="K20" s="49"/>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G19" sqref="G19"/>
    </sheetView>
  </sheetViews>
  <sheetFormatPr baseColWidth="10" defaultColWidth="9.140625" defaultRowHeight="14.25" x14ac:dyDescent="0.2"/>
  <cols>
    <col min="1" max="1" width="10.28515625" style="1" customWidth="1"/>
    <col min="2" max="2" width="65.42578125" style="1" customWidth="1"/>
    <col min="3" max="3" width="22" style="1" customWidth="1"/>
    <col min="4" max="4" width="4.140625" style="1" customWidth="1"/>
    <col min="5" max="5" width="18.570312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5" x14ac:dyDescent="0.25">
      <c r="A1" s="50"/>
      <c r="B1" s="54"/>
      <c r="C1" s="54"/>
      <c r="D1" s="50"/>
      <c r="E1" s="54"/>
      <c r="F1" s="54"/>
      <c r="G1" s="54"/>
      <c r="H1" s="134"/>
    </row>
    <row r="2" spans="1:9" x14ac:dyDescent="0.2">
      <c r="A2" s="50"/>
      <c r="B2" s="54"/>
      <c r="C2" s="55"/>
      <c r="D2" s="50"/>
      <c r="E2" s="256"/>
      <c r="F2" s="256"/>
      <c r="G2" s="256"/>
      <c r="H2" s="256"/>
    </row>
    <row r="3" spans="1:9" ht="26.25" x14ac:dyDescent="0.4">
      <c r="A3" s="259" t="s">
        <v>170</v>
      </c>
      <c r="B3" s="259"/>
      <c r="C3" s="259"/>
      <c r="D3" s="259"/>
      <c r="E3" s="259"/>
      <c r="F3" s="259"/>
      <c r="G3" s="257"/>
      <c r="H3" s="257"/>
    </row>
    <row r="4" spans="1:9" ht="15" x14ac:dyDescent="0.25">
      <c r="A4" s="51"/>
      <c r="B4" s="258" t="str">
        <f>+"ESTADO DE FLUJOS DE EFECTIVO AL "&amp;UPPER(TEXT(Indice!$N$3,"DD \D\E MMMM \D\E YYYY"))</f>
        <v>ESTADO DE FLUJOS DE EFECTIVO AL 31 DE MARZO DE 2023</v>
      </c>
      <c r="C4" s="258"/>
      <c r="D4" s="258"/>
      <c r="E4" s="258"/>
      <c r="F4" s="50"/>
      <c r="G4" s="51"/>
      <c r="H4" s="51"/>
    </row>
    <row r="5" spans="1:9" ht="12" customHeight="1" x14ac:dyDescent="0.25">
      <c r="A5" s="75"/>
      <c r="B5" s="50"/>
      <c r="C5" s="56"/>
      <c r="D5" s="50"/>
      <c r="E5" s="50"/>
      <c r="F5" s="50"/>
      <c r="G5" s="51"/>
      <c r="H5" s="51"/>
    </row>
    <row r="6" spans="1:9" s="7" customFormat="1" ht="15" x14ac:dyDescent="0.25">
      <c r="A6" s="50"/>
      <c r="B6" s="57"/>
      <c r="C6" s="58">
        <f>+Indice!O3</f>
        <v>2023</v>
      </c>
      <c r="D6" s="59"/>
      <c r="E6" s="60">
        <f>+Indice!O2</f>
        <v>2022</v>
      </c>
      <c r="F6" s="50"/>
      <c r="G6" s="135"/>
      <c r="H6" s="135"/>
      <c r="I6" s="6"/>
    </row>
    <row r="7" spans="1:9" s="7" customFormat="1" ht="15" x14ac:dyDescent="0.25">
      <c r="A7" s="50"/>
      <c r="B7" s="61"/>
      <c r="C7" s="62" t="s">
        <v>0</v>
      </c>
      <c r="D7" s="63"/>
      <c r="E7" s="64" t="s">
        <v>0</v>
      </c>
      <c r="F7" s="50"/>
      <c r="G7" s="135"/>
      <c r="H7" s="135"/>
      <c r="I7" s="10"/>
    </row>
    <row r="8" spans="1:9" s="7" customFormat="1" ht="15" x14ac:dyDescent="0.25">
      <c r="A8" s="50"/>
      <c r="B8" s="61"/>
      <c r="C8" s="65"/>
      <c r="D8" s="63"/>
      <c r="E8" s="66"/>
      <c r="F8" s="50"/>
      <c r="G8" s="135"/>
      <c r="H8" s="135"/>
      <c r="I8" s="10"/>
    </row>
    <row r="9" spans="1:9" s="7" customFormat="1" ht="15" x14ac:dyDescent="0.25">
      <c r="A9" s="50"/>
      <c r="B9" s="67" t="s">
        <v>1</v>
      </c>
      <c r="C9" s="231">
        <v>0</v>
      </c>
      <c r="D9" s="232"/>
      <c r="E9" s="233">
        <v>0</v>
      </c>
      <c r="F9" s="50"/>
      <c r="G9" s="135"/>
      <c r="H9" s="135"/>
      <c r="I9" s="29"/>
    </row>
    <row r="10" spans="1:9" s="7" customFormat="1" ht="15" x14ac:dyDescent="0.25">
      <c r="A10" s="50"/>
      <c r="B10" s="61" t="s">
        <v>2</v>
      </c>
      <c r="C10" s="234"/>
      <c r="D10" s="232"/>
      <c r="E10" s="235"/>
      <c r="F10" s="50"/>
      <c r="G10" s="135"/>
      <c r="H10" s="135"/>
      <c r="I10" s="10"/>
    </row>
    <row r="11" spans="1:9" s="7" customFormat="1" ht="15" x14ac:dyDescent="0.25">
      <c r="A11" s="75"/>
      <c r="B11" s="67" t="s">
        <v>3</v>
      </c>
      <c r="C11" s="236"/>
      <c r="D11" s="237"/>
      <c r="E11" s="238"/>
      <c r="F11" s="50"/>
      <c r="G11" s="135"/>
      <c r="H11" s="135"/>
      <c r="I11" s="11"/>
    </row>
    <row r="12" spans="1:9" s="7" customFormat="1" ht="15" x14ac:dyDescent="0.25">
      <c r="A12" s="75"/>
      <c r="B12" s="67" t="s">
        <v>4</v>
      </c>
      <c r="C12" s="236"/>
      <c r="D12" s="237"/>
      <c r="E12" s="238"/>
      <c r="F12" s="50"/>
      <c r="G12" s="135"/>
      <c r="H12" s="135"/>
      <c r="I12" s="11"/>
    </row>
    <row r="13" spans="1:9" s="7" customFormat="1" x14ac:dyDescent="0.2">
      <c r="A13" s="50"/>
      <c r="B13" s="61" t="s">
        <v>5</v>
      </c>
      <c r="C13" s="239">
        <v>-10611258818</v>
      </c>
      <c r="D13" s="240"/>
      <c r="E13" s="202">
        <v>0</v>
      </c>
      <c r="F13" s="72"/>
      <c r="G13" s="135"/>
      <c r="H13" s="135"/>
      <c r="I13" s="31"/>
    </row>
    <row r="14" spans="1:9" s="7" customFormat="1" x14ac:dyDescent="0.2">
      <c r="A14" s="50"/>
      <c r="B14" s="61" t="s">
        <v>6</v>
      </c>
      <c r="C14" s="241"/>
      <c r="D14" s="240"/>
      <c r="E14" s="242">
        <v>0</v>
      </c>
      <c r="F14" s="50"/>
      <c r="G14" s="135"/>
      <c r="H14" s="135"/>
      <c r="I14" s="4"/>
    </row>
    <row r="15" spans="1:9" s="7" customFormat="1" x14ac:dyDescent="0.2">
      <c r="A15" s="50"/>
      <c r="B15" s="61" t="s">
        <v>7</v>
      </c>
      <c r="C15" s="241"/>
      <c r="D15" s="237"/>
      <c r="E15" s="243">
        <v>0</v>
      </c>
      <c r="F15" s="50"/>
      <c r="G15" s="135"/>
      <c r="H15" s="135"/>
      <c r="I15" s="31"/>
    </row>
    <row r="16" spans="1:9" s="7" customFormat="1" x14ac:dyDescent="0.2">
      <c r="A16" s="50"/>
      <c r="B16" s="61" t="s">
        <v>8</v>
      </c>
      <c r="C16" s="241">
        <v>73515</v>
      </c>
      <c r="D16" s="240"/>
      <c r="E16" s="202">
        <v>0</v>
      </c>
      <c r="F16" s="50"/>
      <c r="G16" s="135"/>
      <c r="H16" s="135"/>
      <c r="I16" s="30"/>
    </row>
    <row r="17" spans="1:10" s="7" customFormat="1" ht="15" x14ac:dyDescent="0.2">
      <c r="A17" s="50"/>
      <c r="B17" s="61" t="s">
        <v>9</v>
      </c>
      <c r="C17" s="244">
        <f>SUM(C13:C16)</f>
        <v>-10611185303</v>
      </c>
      <c r="D17" s="232"/>
      <c r="E17" s="244">
        <f>SUM(E13:E16)</f>
        <v>0</v>
      </c>
      <c r="F17" s="50"/>
      <c r="G17" s="135"/>
      <c r="H17" s="135"/>
      <c r="I17" s="30"/>
    </row>
    <row r="18" spans="1:10" s="7" customFormat="1" x14ac:dyDescent="0.2">
      <c r="A18" s="50"/>
      <c r="B18" s="61"/>
      <c r="C18" s="241"/>
      <c r="D18" s="237"/>
      <c r="E18" s="238"/>
      <c r="F18" s="50"/>
      <c r="G18" s="135"/>
      <c r="H18" s="135"/>
      <c r="I18" s="12"/>
    </row>
    <row r="19" spans="1:10" s="7" customFormat="1" x14ac:dyDescent="0.2">
      <c r="A19" s="50"/>
      <c r="B19" s="61" t="s">
        <v>10</v>
      </c>
      <c r="C19" s="241"/>
      <c r="D19" s="237"/>
      <c r="E19" s="238"/>
      <c r="F19" s="50"/>
      <c r="G19" s="135"/>
      <c r="H19" s="135"/>
      <c r="I19" s="12"/>
    </row>
    <row r="20" spans="1:10" s="7" customFormat="1" ht="15" x14ac:dyDescent="0.25">
      <c r="A20" s="75"/>
      <c r="B20" s="61" t="s">
        <v>11</v>
      </c>
      <c r="C20" s="236"/>
      <c r="D20" s="237"/>
      <c r="E20" s="238">
        <v>0</v>
      </c>
      <c r="F20" s="50"/>
      <c r="G20" s="135"/>
      <c r="H20" s="135"/>
      <c r="I20" s="32"/>
    </row>
    <row r="21" spans="1:10" s="7" customFormat="1" ht="15" x14ac:dyDescent="0.25">
      <c r="A21" s="75"/>
      <c r="B21" s="61" t="s">
        <v>12</v>
      </c>
      <c r="C21" s="245">
        <v>10736500229</v>
      </c>
      <c r="D21" s="240"/>
      <c r="E21" s="246">
        <v>0</v>
      </c>
      <c r="F21" s="50"/>
      <c r="G21" s="135"/>
      <c r="H21" s="135"/>
      <c r="I21" s="40"/>
    </row>
    <row r="22" spans="1:10" s="7" customFormat="1" ht="15" x14ac:dyDescent="0.25">
      <c r="A22" s="50"/>
      <c r="B22" s="61" t="s">
        <v>13</v>
      </c>
      <c r="C22" s="247"/>
      <c r="D22" s="237"/>
      <c r="E22" s="248">
        <v>0</v>
      </c>
      <c r="F22" s="50"/>
      <c r="G22" s="135"/>
      <c r="H22" s="136"/>
      <c r="I22" s="29"/>
    </row>
    <row r="23" spans="1:10" s="7" customFormat="1" x14ac:dyDescent="0.2">
      <c r="A23" s="50"/>
      <c r="B23" s="61" t="s">
        <v>14</v>
      </c>
      <c r="C23" s="241">
        <f>+C17+C21</f>
        <v>125314926</v>
      </c>
      <c r="D23" s="237"/>
      <c r="E23" s="243">
        <f>SUM(E20:E22)</f>
        <v>0</v>
      </c>
      <c r="F23" s="50"/>
      <c r="G23" s="136"/>
      <c r="H23" s="136"/>
      <c r="I23" s="12"/>
    </row>
    <row r="24" spans="1:10" s="7" customFormat="1" ht="15.75" thickBot="1" x14ac:dyDescent="0.3">
      <c r="A24" s="75"/>
      <c r="B24" s="67" t="s">
        <v>15</v>
      </c>
      <c r="C24" s="249">
        <f>+C9+C17+C21</f>
        <v>125314926</v>
      </c>
      <c r="D24" s="232"/>
      <c r="E24" s="250">
        <f>+E8+E17+E23</f>
        <v>0</v>
      </c>
      <c r="F24" s="72"/>
      <c r="G24" s="136"/>
      <c r="H24" s="136"/>
      <c r="I24" s="12"/>
      <c r="J24" s="8"/>
    </row>
    <row r="25" spans="1:10" s="7" customFormat="1" ht="15" thickTop="1" x14ac:dyDescent="0.2">
      <c r="A25" s="50"/>
      <c r="B25" s="68"/>
      <c r="C25" s="69"/>
      <c r="D25" s="69"/>
      <c r="E25" s="70"/>
      <c r="F25" s="50"/>
      <c r="G25" s="136"/>
      <c r="H25" s="136"/>
    </row>
    <row r="26" spans="1:10" s="7" customFormat="1" x14ac:dyDescent="0.2">
      <c r="A26" s="50"/>
      <c r="B26" s="50"/>
      <c r="C26" s="71"/>
      <c r="D26" s="71"/>
      <c r="E26" s="71"/>
      <c r="F26" s="50"/>
      <c r="G26" s="136"/>
      <c r="H26" s="136"/>
    </row>
    <row r="27" spans="1:10" x14ac:dyDescent="0.2">
      <c r="A27" s="50"/>
      <c r="B27" s="50" t="s">
        <v>150</v>
      </c>
      <c r="C27" s="72"/>
      <c r="D27" s="72"/>
      <c r="E27" s="72"/>
      <c r="F27" s="50"/>
      <c r="G27" s="51"/>
      <c r="H27" s="51"/>
      <c r="I27" s="5"/>
    </row>
    <row r="28" spans="1:10" ht="15" x14ac:dyDescent="0.25">
      <c r="A28" s="50"/>
      <c r="B28" s="73"/>
      <c r="C28" s="72"/>
      <c r="D28" s="72"/>
      <c r="E28" s="72"/>
      <c r="F28" s="72"/>
      <c r="G28" s="137"/>
      <c r="H28" s="137"/>
      <c r="I28" s="5"/>
      <c r="J28" s="26"/>
    </row>
    <row r="29" spans="1:10" ht="15" x14ac:dyDescent="0.25">
      <c r="A29" s="50"/>
      <c r="B29" s="75"/>
      <c r="C29" s="72"/>
      <c r="D29" s="72"/>
      <c r="E29" s="72"/>
      <c r="F29" s="50"/>
      <c r="G29" s="51"/>
      <c r="H29" s="51"/>
    </row>
    <row r="30" spans="1:10" ht="15" x14ac:dyDescent="0.25">
      <c r="A30" s="50"/>
      <c r="B30" s="73"/>
      <c r="C30" s="72"/>
      <c r="D30" s="72"/>
      <c r="E30" s="72"/>
      <c r="F30" s="51"/>
    </row>
    <row r="31" spans="1:10" x14ac:dyDescent="0.2">
      <c r="C31" s="13"/>
      <c r="D31" s="13"/>
      <c r="E31" s="13"/>
    </row>
    <row r="32" spans="1:10" ht="15" x14ac:dyDescent="0.25">
      <c r="B32" s="9"/>
      <c r="C32" s="255"/>
      <c r="D32" s="255"/>
      <c r="E32" s="255"/>
      <c r="F32" s="255"/>
      <c r="G32" s="255"/>
    </row>
    <row r="33" spans="2:7" ht="15" x14ac:dyDescent="0.25">
      <c r="B33" s="9"/>
      <c r="C33" s="255"/>
      <c r="D33" s="255"/>
      <c r="E33" s="255"/>
      <c r="F33" s="255"/>
      <c r="G33" s="255"/>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E15" sqref="E15"/>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7" width="15.5703125" bestFit="1" customWidth="1"/>
    <col min="8" max="11" width="12.42578125" customWidth="1"/>
  </cols>
  <sheetData>
    <row r="1" spans="1:13" x14ac:dyDescent="0.25">
      <c r="A1" s="88"/>
      <c r="B1" s="75"/>
      <c r="C1" s="75"/>
      <c r="D1" s="75"/>
      <c r="E1" s="49"/>
      <c r="F1" s="49"/>
      <c r="G1" s="49"/>
    </row>
    <row r="2" spans="1:13" ht="26.25" x14ac:dyDescent="0.4">
      <c r="A2" s="259" t="s">
        <v>170</v>
      </c>
      <c r="B2" s="259"/>
      <c r="C2" s="259"/>
      <c r="D2" s="259"/>
      <c r="E2" s="259"/>
      <c r="F2" s="259"/>
      <c r="G2" s="259"/>
      <c r="H2" s="15"/>
      <c r="I2" s="15"/>
      <c r="J2" s="15"/>
      <c r="K2" s="15"/>
    </row>
    <row r="3" spans="1:13" x14ac:dyDescent="0.25">
      <c r="A3" s="88"/>
      <c r="B3" s="260" t="s">
        <v>16</v>
      </c>
      <c r="C3" s="260"/>
      <c r="D3" s="260"/>
      <c r="E3" s="260"/>
      <c r="F3" s="75"/>
      <c r="G3" s="75"/>
      <c r="H3" s="15"/>
      <c r="I3" s="16"/>
      <c r="J3" s="16"/>
      <c r="K3" s="16"/>
    </row>
    <row r="4" spans="1:13" x14ac:dyDescent="0.25">
      <c r="A4" s="76"/>
      <c r="B4" s="260" t="str">
        <f>+"Correspondiente al periodo cerrado al "&amp;TEXT(Indice!$N$3,"DD \d\e MMMM \d\e YYYY")</f>
        <v>Correspondiente al periodo cerrado al 31 de marzo de 2023</v>
      </c>
      <c r="C4" s="260"/>
      <c r="D4" s="260"/>
      <c r="E4" s="260"/>
      <c r="F4" s="75"/>
      <c r="G4" s="75"/>
      <c r="H4" s="15"/>
      <c r="I4" s="16"/>
      <c r="J4" s="16"/>
      <c r="K4" s="16"/>
    </row>
    <row r="5" spans="1:13" x14ac:dyDescent="0.25">
      <c r="A5" s="76"/>
      <c r="B5" s="49"/>
      <c r="C5" s="49"/>
      <c r="D5" s="49"/>
      <c r="E5" s="49"/>
      <c r="F5" s="49"/>
      <c r="G5" s="49"/>
      <c r="H5" s="38"/>
      <c r="I5" s="16"/>
      <c r="J5" s="16"/>
      <c r="K5" s="16"/>
    </row>
    <row r="6" spans="1:13" ht="30" x14ac:dyDescent="0.25">
      <c r="A6" s="76"/>
      <c r="B6" s="77" t="s">
        <v>17</v>
      </c>
      <c r="C6" s="77" t="s">
        <v>18</v>
      </c>
      <c r="D6" s="77" t="s">
        <v>19</v>
      </c>
      <c r="E6" s="78" t="str">
        <f>+"TOTAL ACTIVO NETO "&amp;UPPER(TEXT(Indice!N2,"DD \D\E MMMM \D\E YYYY"))</f>
        <v>TOTAL ACTIVO NETO 31 DE MARZO DE 2022</v>
      </c>
      <c r="F6" s="76"/>
      <c r="G6" s="76"/>
      <c r="H6" s="41"/>
      <c r="I6" s="16"/>
      <c r="J6" s="16"/>
      <c r="K6" s="16"/>
    </row>
    <row r="7" spans="1:13" ht="15.75" x14ac:dyDescent="0.25">
      <c r="A7" s="76"/>
      <c r="B7" s="79" t="s">
        <v>20</v>
      </c>
      <c r="C7" s="218">
        <v>0</v>
      </c>
      <c r="D7" s="219">
        <v>0</v>
      </c>
      <c r="E7" s="220">
        <v>0</v>
      </c>
      <c r="F7" s="76"/>
      <c r="G7" s="76"/>
      <c r="H7" s="41"/>
      <c r="I7" s="16"/>
      <c r="J7" s="16"/>
      <c r="K7" s="17"/>
    </row>
    <row r="8" spans="1:13" x14ac:dyDescent="0.25">
      <c r="A8" s="49"/>
      <c r="B8" s="80"/>
      <c r="C8" s="221"/>
      <c r="D8" s="221"/>
      <c r="E8" s="222"/>
      <c r="F8" s="49"/>
      <c r="G8" s="49"/>
      <c r="H8" s="38"/>
    </row>
    <row r="9" spans="1:13" x14ac:dyDescent="0.25">
      <c r="A9" s="50"/>
      <c r="B9" s="81" t="s">
        <v>21</v>
      </c>
      <c r="C9" s="223"/>
      <c r="D9" s="223"/>
      <c r="E9" s="222"/>
      <c r="F9" s="89"/>
      <c r="G9" s="89"/>
      <c r="H9" s="40"/>
      <c r="I9" s="19"/>
      <c r="J9" s="19"/>
      <c r="K9" s="19"/>
    </row>
    <row r="10" spans="1:13" x14ac:dyDescent="0.25">
      <c r="A10" s="50"/>
      <c r="B10" s="82" t="s">
        <v>13</v>
      </c>
      <c r="C10" s="224">
        <v>10561947063.610001</v>
      </c>
      <c r="D10" s="223"/>
      <c r="E10" s="222">
        <f>+C10</f>
        <v>10561947063.610001</v>
      </c>
      <c r="F10" s="89"/>
      <c r="G10" s="89"/>
      <c r="H10" s="27"/>
      <c r="I10" s="19"/>
      <c r="J10" s="19"/>
      <c r="K10" s="19"/>
    </row>
    <row r="11" spans="1:13" x14ac:dyDescent="0.25">
      <c r="A11" s="90"/>
      <c r="B11" s="83" t="s">
        <v>22</v>
      </c>
      <c r="C11" s="225">
        <v>442496662.99163854</v>
      </c>
      <c r="D11" s="226"/>
      <c r="E11" s="222">
        <f>-C11</f>
        <v>-442496662.99163854</v>
      </c>
      <c r="F11" s="91"/>
      <c r="G11" s="90"/>
      <c r="H11" s="40"/>
      <c r="I11" s="20"/>
      <c r="J11" s="21"/>
      <c r="K11" s="21"/>
    </row>
    <row r="12" spans="1:13" x14ac:dyDescent="0.25">
      <c r="A12" s="50"/>
      <c r="B12" s="84" t="s">
        <v>149</v>
      </c>
      <c r="C12" s="222"/>
      <c r="D12" s="227">
        <v>368037984</v>
      </c>
      <c r="E12" s="222">
        <f>+D12</f>
        <v>368037984</v>
      </c>
      <c r="F12" s="50"/>
      <c r="G12" s="50"/>
      <c r="H12" s="22"/>
      <c r="I12" s="28"/>
      <c r="J12" s="28"/>
      <c r="K12" s="18"/>
    </row>
    <row r="13" spans="1:13" x14ac:dyDescent="0.25">
      <c r="A13" s="50"/>
      <c r="B13" s="84" t="s">
        <v>23</v>
      </c>
      <c r="C13" s="228"/>
      <c r="D13" s="228">
        <v>249011845</v>
      </c>
      <c r="E13" s="222">
        <f>+D13</f>
        <v>249011845</v>
      </c>
      <c r="F13" s="50"/>
      <c r="G13" s="72"/>
      <c r="H13" s="22"/>
      <c r="I13" s="28"/>
      <c r="J13" s="28"/>
      <c r="K13" s="18"/>
    </row>
    <row r="14" spans="1:13" ht="45" x14ac:dyDescent="0.25">
      <c r="A14" s="50"/>
      <c r="B14" s="85" t="s">
        <v>24</v>
      </c>
      <c r="C14" s="229">
        <f>+C7+C10-C11</f>
        <v>10119450400.618362</v>
      </c>
      <c r="D14" s="230">
        <f>+D7+D12+D13</f>
        <v>617049829</v>
      </c>
      <c r="E14" s="86" t="str">
        <f>+"TOTAL ACTIVO NETO AL "&amp;UPPER(TEXT(Indice!$N$3,"DD \D\E MMMM \D\E YYYY"))</f>
        <v>TOTAL ACTIVO NETO AL 31 DE MARZO DE 2023</v>
      </c>
      <c r="F14" s="72"/>
      <c r="G14" s="72"/>
      <c r="H14" s="22"/>
      <c r="I14" s="22"/>
      <c r="J14" s="22"/>
      <c r="K14" s="22"/>
    </row>
    <row r="15" spans="1:13" ht="18.75" customHeight="1" thickBot="1" x14ac:dyDescent="0.3">
      <c r="A15" s="50"/>
      <c r="B15" s="87"/>
      <c r="C15" s="87"/>
      <c r="D15" s="87"/>
      <c r="E15" s="132">
        <f>+C14+D14</f>
        <v>10736500229.618362</v>
      </c>
      <c r="F15" s="72"/>
      <c r="G15" s="72"/>
      <c r="H15" s="22"/>
      <c r="I15" s="22"/>
      <c r="J15" s="22"/>
      <c r="K15" s="22"/>
      <c r="M15" s="23"/>
    </row>
    <row r="16" spans="1:13" ht="15.75" thickTop="1" x14ac:dyDescent="0.25">
      <c r="A16" s="92"/>
      <c r="B16" s="72"/>
      <c r="C16" s="72"/>
      <c r="D16" s="72"/>
      <c r="E16" s="93"/>
      <c r="F16" s="72"/>
      <c r="G16" s="72"/>
      <c r="H16" s="22"/>
      <c r="I16" s="22"/>
      <c r="J16" s="22"/>
      <c r="K16" s="22"/>
      <c r="M16" s="23"/>
    </row>
    <row r="17" spans="1:11" x14ac:dyDescent="0.25">
      <c r="A17" s="50"/>
      <c r="B17" s="50" t="s">
        <v>150</v>
      </c>
      <c r="C17" s="72"/>
      <c r="D17" s="72"/>
      <c r="E17" s="72"/>
      <c r="F17" s="72"/>
      <c r="G17" s="72"/>
      <c r="H17" s="22"/>
      <c r="I17" s="22"/>
      <c r="J17" s="22"/>
      <c r="K17" s="22"/>
    </row>
    <row r="18" spans="1:11" x14ac:dyDescent="0.25">
      <c r="A18" s="50"/>
      <c r="B18" s="73"/>
      <c r="C18" s="72"/>
      <c r="D18" s="72"/>
      <c r="E18" s="72"/>
      <c r="F18" s="72"/>
      <c r="G18" s="72"/>
      <c r="H18" s="22"/>
      <c r="I18" s="22"/>
      <c r="J18" s="22"/>
      <c r="K18" s="22"/>
    </row>
    <row r="19" spans="1:11" x14ac:dyDescent="0.25">
      <c r="A19" s="138"/>
      <c r="B19" s="74"/>
      <c r="C19" s="139"/>
      <c r="D19" s="139"/>
      <c r="E19" s="139"/>
      <c r="F19" s="139"/>
      <c r="G19" s="139"/>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55"/>
      <c r="F35" s="255"/>
      <c r="G35" s="255"/>
      <c r="H35" s="255"/>
    </row>
    <row r="36" spans="2:8" x14ac:dyDescent="0.25">
      <c r="B36" s="9"/>
      <c r="C36" s="3"/>
      <c r="D36" s="3"/>
      <c r="E36" s="255"/>
      <c r="F36" s="255"/>
      <c r="G36" s="255"/>
      <c r="H36" s="255"/>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J20" sqref="J20:K20"/>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x14ac:dyDescent="0.2">
      <c r="A1" s="49"/>
      <c r="B1" s="54"/>
      <c r="C1" s="94"/>
      <c r="D1" s="54"/>
      <c r="E1" s="54"/>
      <c r="F1" s="54"/>
      <c r="G1" s="49"/>
    </row>
    <row r="2" spans="1:8" ht="26.25" x14ac:dyDescent="0.4">
      <c r="A2" s="259" t="s">
        <v>170</v>
      </c>
      <c r="B2" s="259"/>
      <c r="C2" s="259"/>
      <c r="D2" s="259"/>
      <c r="E2" s="259"/>
      <c r="F2" s="259"/>
      <c r="G2" s="259"/>
    </row>
    <row r="3" spans="1:8" ht="20.25" x14ac:dyDescent="0.3">
      <c r="A3" s="49"/>
      <c r="B3" s="261" t="str">
        <f>+"ESTADOS DE RESULTADOS AL "&amp;UPPER(TEXT(Indice!$N$3,"DD \D\E MMMM \D\E YYYY"))</f>
        <v>ESTADOS DE RESULTADOS AL 31 DE MARZO DE 2023</v>
      </c>
      <c r="C3" s="261"/>
      <c r="D3" s="261"/>
      <c r="E3" s="95"/>
      <c r="F3" s="49"/>
      <c r="G3" s="49"/>
    </row>
    <row r="4" spans="1:8" ht="20.25" x14ac:dyDescent="0.3">
      <c r="A4" s="49"/>
      <c r="B4" s="95"/>
      <c r="C4" s="95"/>
      <c r="D4" s="95"/>
      <c r="E4" s="49"/>
      <c r="F4" s="49"/>
      <c r="G4" s="49"/>
    </row>
    <row r="5" spans="1:8" x14ac:dyDescent="0.2">
      <c r="A5" s="49"/>
      <c r="B5" s="96"/>
      <c r="C5" s="262">
        <f>+Indice!O3</f>
        <v>2023</v>
      </c>
      <c r="D5" s="264">
        <f>+Indice!O2</f>
        <v>2022</v>
      </c>
      <c r="E5" s="49"/>
      <c r="F5" s="49"/>
      <c r="G5" s="49"/>
    </row>
    <row r="6" spans="1:8" x14ac:dyDescent="0.2">
      <c r="A6" s="49"/>
      <c r="B6" s="97"/>
      <c r="C6" s="263"/>
      <c r="D6" s="265"/>
      <c r="E6" s="49"/>
      <c r="F6" s="49"/>
      <c r="G6" s="49"/>
      <c r="H6" s="33"/>
    </row>
    <row r="7" spans="1:8" ht="15" x14ac:dyDescent="0.25">
      <c r="A7" s="49"/>
      <c r="B7" s="67" t="s">
        <v>25</v>
      </c>
      <c r="C7" s="214"/>
      <c r="D7" s="98"/>
      <c r="E7" s="49"/>
      <c r="F7" s="49"/>
      <c r="G7" s="49"/>
      <c r="H7" s="44"/>
    </row>
    <row r="8" spans="1:8" ht="15" x14ac:dyDescent="0.25">
      <c r="A8" s="49"/>
      <c r="B8" s="67" t="s">
        <v>26</v>
      </c>
      <c r="C8" s="206"/>
      <c r="D8" s="205"/>
      <c r="E8" s="49"/>
      <c r="F8" s="49"/>
      <c r="G8" s="49"/>
      <c r="H8" s="44"/>
    </row>
    <row r="9" spans="1:8" x14ac:dyDescent="0.2">
      <c r="A9" s="49"/>
      <c r="B9" s="61" t="s">
        <v>27</v>
      </c>
      <c r="C9" s="206">
        <v>255463983</v>
      </c>
      <c r="D9" s="200">
        <v>0</v>
      </c>
      <c r="E9" s="49"/>
      <c r="F9" s="49"/>
      <c r="G9" s="49"/>
      <c r="H9" s="44"/>
    </row>
    <row r="10" spans="1:8" x14ac:dyDescent="0.2">
      <c r="A10" s="49"/>
      <c r="B10" s="99" t="s">
        <v>130</v>
      </c>
      <c r="C10" s="206">
        <v>0</v>
      </c>
      <c r="D10" s="200">
        <v>0</v>
      </c>
      <c r="E10" s="49"/>
      <c r="F10" s="49"/>
      <c r="G10" s="49"/>
      <c r="H10" s="44"/>
    </row>
    <row r="11" spans="1:8" x14ac:dyDescent="0.2">
      <c r="A11" s="49"/>
      <c r="B11" s="99" t="s">
        <v>52</v>
      </c>
      <c r="C11" s="207">
        <v>0</v>
      </c>
      <c r="D11" s="208">
        <v>0</v>
      </c>
      <c r="E11" s="49"/>
      <c r="F11" s="49"/>
      <c r="G11" s="49"/>
      <c r="H11" s="44"/>
    </row>
    <row r="12" spans="1:8" ht="15" x14ac:dyDescent="0.25">
      <c r="A12" s="49"/>
      <c r="B12" s="67" t="s">
        <v>28</v>
      </c>
      <c r="C12" s="209">
        <f>SUM(C9:C11)</f>
        <v>255463983</v>
      </c>
      <c r="D12" s="215">
        <f>SUM(D9:D11)</f>
        <v>0</v>
      </c>
      <c r="E12" s="49"/>
      <c r="F12" s="49"/>
      <c r="G12" s="49"/>
      <c r="H12" s="25"/>
    </row>
    <row r="13" spans="1:8" ht="21.75" customHeight="1" x14ac:dyDescent="0.25">
      <c r="A13" s="49"/>
      <c r="B13" s="67" t="s">
        <v>29</v>
      </c>
      <c r="C13" s="206"/>
      <c r="D13" s="200"/>
      <c r="E13" s="49"/>
      <c r="F13" s="49"/>
      <c r="G13" s="49"/>
      <c r="H13" s="44"/>
    </row>
    <row r="14" spans="1:8" x14ac:dyDescent="0.2">
      <c r="A14" s="49"/>
      <c r="B14" s="99" t="s">
        <v>30</v>
      </c>
      <c r="C14" s="206">
        <v>6452129</v>
      </c>
      <c r="D14" s="200">
        <v>0</v>
      </c>
      <c r="E14" s="49"/>
      <c r="F14" s="104"/>
      <c r="G14" s="49"/>
      <c r="H14" s="44"/>
    </row>
    <row r="15" spans="1:8" hidden="1" x14ac:dyDescent="0.2">
      <c r="A15" s="49"/>
      <c r="B15" s="100" t="s">
        <v>31</v>
      </c>
      <c r="C15" s="206"/>
      <c r="D15" s="200"/>
      <c r="E15" s="49"/>
      <c r="F15" s="49"/>
      <c r="G15" s="49"/>
      <c r="H15" s="44"/>
    </row>
    <row r="16" spans="1:8" x14ac:dyDescent="0.2">
      <c r="A16" s="49"/>
      <c r="B16" s="99" t="s">
        <v>32</v>
      </c>
      <c r="C16" s="206">
        <v>0</v>
      </c>
      <c r="D16" s="200">
        <v>0</v>
      </c>
      <c r="E16" s="49"/>
      <c r="F16" s="49"/>
      <c r="G16" s="49"/>
      <c r="H16" s="44"/>
    </row>
    <row r="17" spans="1:9" x14ac:dyDescent="0.2">
      <c r="A17" s="49"/>
      <c r="B17" s="61" t="s">
        <v>33</v>
      </c>
      <c r="C17" s="210">
        <v>0</v>
      </c>
      <c r="D17" s="208">
        <v>0</v>
      </c>
      <c r="E17" s="49"/>
      <c r="F17" s="104"/>
      <c r="G17" s="49"/>
      <c r="H17" s="5"/>
    </row>
    <row r="18" spans="1:9" ht="15" x14ac:dyDescent="0.25">
      <c r="A18" s="49"/>
      <c r="B18" s="101" t="s">
        <v>34</v>
      </c>
      <c r="C18" s="211">
        <f>SUM(C14:C17)</f>
        <v>6452129</v>
      </c>
      <c r="D18" s="216">
        <f>SUM(D14:D17)</f>
        <v>0</v>
      </c>
      <c r="E18" s="49"/>
      <c r="F18" s="49"/>
      <c r="G18" s="49"/>
      <c r="H18" s="25"/>
    </row>
    <row r="19" spans="1:9" ht="15.75" thickBot="1" x14ac:dyDescent="0.3">
      <c r="A19" s="49"/>
      <c r="B19" s="101" t="s">
        <v>35</v>
      </c>
      <c r="C19" s="212">
        <f>+C12-C18</f>
        <v>249011854</v>
      </c>
      <c r="D19" s="217">
        <f>+D12-D18</f>
        <v>0</v>
      </c>
      <c r="E19" s="49"/>
      <c r="F19" s="49"/>
      <c r="G19" s="49"/>
      <c r="H19" s="25"/>
    </row>
    <row r="20" spans="1:9" ht="15" thickTop="1" x14ac:dyDescent="0.2">
      <c r="A20" s="49"/>
      <c r="B20" s="102"/>
      <c r="C20" s="207"/>
      <c r="D20" s="213"/>
      <c r="E20" s="49"/>
      <c r="F20" s="49"/>
      <c r="G20" s="49"/>
    </row>
    <row r="21" spans="1:9" x14ac:dyDescent="0.2">
      <c r="A21" s="49"/>
      <c r="B21" s="103"/>
      <c r="C21" s="104"/>
      <c r="D21" s="104"/>
      <c r="E21" s="49"/>
      <c r="F21" s="49"/>
      <c r="G21" s="49"/>
    </row>
    <row r="22" spans="1:9" x14ac:dyDescent="0.2">
      <c r="A22" s="49"/>
      <c r="B22" s="51" t="s">
        <v>150</v>
      </c>
      <c r="C22" s="105"/>
      <c r="D22" s="105"/>
      <c r="E22" s="105"/>
      <c r="F22" s="49"/>
      <c r="G22" s="49"/>
      <c r="I22" s="44"/>
    </row>
    <row r="23" spans="1:9" x14ac:dyDescent="0.2">
      <c r="A23" s="49"/>
      <c r="B23" s="49"/>
      <c r="C23" s="104"/>
      <c r="D23" s="104"/>
      <c r="E23" s="104"/>
      <c r="F23" s="49"/>
      <c r="G23" s="49"/>
    </row>
    <row r="24" spans="1:9" ht="15" x14ac:dyDescent="0.25">
      <c r="A24" s="49"/>
      <c r="B24" s="73"/>
      <c r="C24" s="104"/>
      <c r="D24" s="104"/>
      <c r="E24" s="104"/>
      <c r="I24" s="44"/>
    </row>
    <row r="25" spans="1:9" x14ac:dyDescent="0.2">
      <c r="B25" s="15"/>
      <c r="C25" s="44"/>
      <c r="D25" s="44"/>
      <c r="E25" s="44"/>
    </row>
    <row r="26" spans="1:9" ht="15" x14ac:dyDescent="0.25">
      <c r="B26" s="14"/>
      <c r="C26" s="44"/>
      <c r="D26" s="44"/>
      <c r="E26" s="44"/>
    </row>
    <row r="27" spans="1:9" x14ac:dyDescent="0.2">
      <c r="B27" s="15"/>
      <c r="C27" s="25"/>
      <c r="D27" s="25"/>
      <c r="E27" s="25"/>
    </row>
    <row r="28" spans="1:9" x14ac:dyDescent="0.2">
      <c r="B28" s="15"/>
      <c r="C28" s="44"/>
      <c r="D28" s="44"/>
      <c r="E28" s="44"/>
    </row>
    <row r="29" spans="1:9" x14ac:dyDescent="0.2">
      <c r="B29" s="2"/>
      <c r="C29" s="44"/>
      <c r="D29" s="44"/>
      <c r="E29" s="44"/>
    </row>
    <row r="30" spans="1:9" x14ac:dyDescent="0.2">
      <c r="B30" s="15"/>
      <c r="C30" s="44"/>
      <c r="D30" s="44"/>
      <c r="E30" s="44"/>
    </row>
    <row r="31" spans="1:9" x14ac:dyDescent="0.2">
      <c r="B31" s="2"/>
      <c r="C31" s="44"/>
      <c r="D31" s="44"/>
      <c r="E31" s="44"/>
    </row>
    <row r="32" spans="1:9" x14ac:dyDescent="0.2">
      <c r="B32" s="15"/>
      <c r="C32" s="25"/>
      <c r="D32" s="25"/>
      <c r="E32" s="25"/>
    </row>
    <row r="33" spans="2:5" x14ac:dyDescent="0.2">
      <c r="B33" s="2"/>
      <c r="C33" s="44"/>
      <c r="D33" s="44"/>
      <c r="E33" s="44"/>
    </row>
    <row r="34" spans="2:5" x14ac:dyDescent="0.2">
      <c r="B34" s="15"/>
      <c r="C34" s="44"/>
      <c r="D34" s="44"/>
      <c r="E34" s="44"/>
    </row>
    <row r="35" spans="2:5" x14ac:dyDescent="0.2">
      <c r="B35" s="15"/>
      <c r="C35" s="44"/>
      <c r="D35" s="44"/>
      <c r="E35" s="44"/>
    </row>
    <row r="36" spans="2:5" x14ac:dyDescent="0.2">
      <c r="B36" s="15"/>
      <c r="C36" s="44"/>
      <c r="D36" s="44"/>
      <c r="E36" s="44"/>
    </row>
    <row r="37" spans="2:5" x14ac:dyDescent="0.2">
      <c r="B37" s="15"/>
      <c r="C37" s="25"/>
      <c r="D37" s="25"/>
      <c r="E37" s="25"/>
    </row>
    <row r="39" spans="2:5" x14ac:dyDescent="0.2">
      <c r="C39" s="44"/>
      <c r="D39" s="44"/>
      <c r="E39" s="44"/>
    </row>
    <row r="41" spans="2:5" x14ac:dyDescent="0.2">
      <c r="C41" s="44"/>
    </row>
    <row r="42" spans="2:5" x14ac:dyDescent="0.2">
      <c r="C42" s="44"/>
    </row>
    <row r="43" spans="2:5" x14ac:dyDescent="0.2">
      <c r="C43" s="44"/>
    </row>
  </sheetData>
  <mergeCells count="4">
    <mergeCell ref="B3:D3"/>
    <mergeCell ref="C5:C6"/>
    <mergeCell ref="D5:D6"/>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G17" sqref="G17"/>
    </sheetView>
  </sheetViews>
  <sheetFormatPr baseColWidth="10" defaultColWidth="9.140625" defaultRowHeight="14.25" x14ac:dyDescent="0.2"/>
  <cols>
    <col min="1" max="1" width="11.42578125" style="38" customWidth="1"/>
    <col min="2" max="2" width="51.85546875" style="38" customWidth="1"/>
    <col min="3" max="3" width="22.5703125" style="43" customWidth="1"/>
    <col min="4" max="4" width="21.5703125" style="43" customWidth="1"/>
    <col min="5" max="5" width="15.85546875" style="43" customWidth="1"/>
    <col min="6" max="6" width="19.5703125" style="38" customWidth="1"/>
    <col min="7" max="16384" width="9.140625" style="38"/>
  </cols>
  <sheetData>
    <row r="1" spans="1:7" s="2" customFormat="1" x14ac:dyDescent="0.2">
      <c r="A1" s="50"/>
      <c r="B1" s="54"/>
      <c r="C1" s="94"/>
      <c r="D1" s="54"/>
      <c r="E1" s="48"/>
      <c r="F1" s="51"/>
      <c r="G1" s="51"/>
    </row>
    <row r="2" spans="1:7" s="2" customFormat="1" ht="26.25" x14ac:dyDescent="0.4">
      <c r="A2" s="259" t="s">
        <v>170</v>
      </c>
      <c r="B2" s="259"/>
      <c r="C2" s="259"/>
      <c r="D2" s="259"/>
      <c r="E2" s="259"/>
      <c r="F2" s="259"/>
      <c r="G2" s="259"/>
    </row>
    <row r="3" spans="1:7" ht="21.75" customHeight="1" x14ac:dyDescent="0.3">
      <c r="A3" s="49"/>
      <c r="B3" s="261" t="str">
        <f>+"ESTADO DEL ACTIVO NETO AL "&amp;UPPER(TEXT(Indice!$N$3,"DD \D\E MMMM \D\E YYYY"))</f>
        <v>ESTADO DEL ACTIVO NETO AL 31 DE MARZO DE 2023</v>
      </c>
      <c r="C3" s="261"/>
      <c r="D3" s="261"/>
      <c r="E3" s="48"/>
      <c r="F3" s="49"/>
      <c r="G3" s="49"/>
    </row>
    <row r="4" spans="1:7" ht="14.25" customHeight="1" x14ac:dyDescent="0.3">
      <c r="A4" s="49"/>
      <c r="B4" s="95"/>
      <c r="C4" s="95"/>
      <c r="D4" s="95"/>
      <c r="E4" s="48"/>
      <c r="F4" s="49"/>
      <c r="G4" s="49"/>
    </row>
    <row r="5" spans="1:7" ht="14.25" customHeight="1" x14ac:dyDescent="0.3">
      <c r="A5" s="49"/>
      <c r="B5" s="106"/>
      <c r="C5" s="266">
        <f>+Indice!O3</f>
        <v>2023</v>
      </c>
      <c r="D5" s="268">
        <f>+Indice!O2</f>
        <v>2022</v>
      </c>
      <c r="E5" s="48"/>
      <c r="F5" s="49"/>
      <c r="G5" s="49"/>
    </row>
    <row r="6" spans="1:7" ht="15" x14ac:dyDescent="0.25">
      <c r="A6" s="49"/>
      <c r="B6" s="107" t="s">
        <v>36</v>
      </c>
      <c r="C6" s="267"/>
      <c r="D6" s="269"/>
      <c r="E6" s="48"/>
      <c r="F6" s="49"/>
      <c r="G6" s="49"/>
    </row>
    <row r="7" spans="1:7" ht="17.25" customHeight="1" x14ac:dyDescent="0.25">
      <c r="A7" s="49"/>
      <c r="B7" s="67" t="s">
        <v>37</v>
      </c>
      <c r="C7" s="108"/>
      <c r="D7" s="109"/>
      <c r="E7" s="48"/>
      <c r="F7" s="49"/>
      <c r="G7" s="49"/>
    </row>
    <row r="8" spans="1:7" ht="15" customHeight="1" x14ac:dyDescent="0.25">
      <c r="A8" s="49"/>
      <c r="B8" s="67" t="s">
        <v>155</v>
      </c>
      <c r="C8" s="182"/>
      <c r="D8" s="112"/>
      <c r="E8" s="48"/>
      <c r="F8" s="49"/>
      <c r="G8" s="49"/>
    </row>
    <row r="9" spans="1:7" ht="14.25" customHeight="1" x14ac:dyDescent="0.2">
      <c r="A9" s="49"/>
      <c r="B9" s="61" t="s">
        <v>51</v>
      </c>
      <c r="C9" s="183">
        <v>25000000</v>
      </c>
      <c r="D9" s="184">
        <v>0</v>
      </c>
      <c r="E9" s="48"/>
      <c r="F9" s="49"/>
      <c r="G9" s="49"/>
    </row>
    <row r="10" spans="1:7" ht="14.25" customHeight="1" x14ac:dyDescent="0.2">
      <c r="A10" s="49"/>
      <c r="B10" s="110" t="s">
        <v>144</v>
      </c>
      <c r="C10" s="183">
        <v>100314926</v>
      </c>
      <c r="D10" s="185">
        <v>0</v>
      </c>
      <c r="E10" s="48"/>
      <c r="F10" s="49"/>
      <c r="G10" s="49"/>
    </row>
    <row r="11" spans="1:7" ht="15" x14ac:dyDescent="0.25">
      <c r="A11" s="49"/>
      <c r="B11" s="110"/>
      <c r="C11" s="186">
        <f>SUM(C9:C10)</f>
        <v>125314926</v>
      </c>
      <c r="D11" s="187">
        <f>SUM(D9:D10)</f>
        <v>0</v>
      </c>
      <c r="E11" s="48"/>
      <c r="F11" s="49"/>
      <c r="G11" s="49"/>
    </row>
    <row r="12" spans="1:7" ht="15" x14ac:dyDescent="0.25">
      <c r="A12" s="49"/>
      <c r="B12" s="67" t="s">
        <v>156</v>
      </c>
      <c r="C12" s="182"/>
      <c r="D12" s="112"/>
      <c r="E12" s="48"/>
      <c r="F12" s="49"/>
      <c r="G12" s="49"/>
    </row>
    <row r="13" spans="1:7" x14ac:dyDescent="0.2">
      <c r="A13" s="49"/>
      <c r="B13" s="61" t="s">
        <v>143</v>
      </c>
      <c r="C13" s="183">
        <v>982950888</v>
      </c>
      <c r="D13" s="184">
        <v>0</v>
      </c>
      <c r="E13" s="48"/>
      <c r="F13" s="104"/>
      <c r="G13" s="49"/>
    </row>
    <row r="14" spans="1:7" x14ac:dyDescent="0.2">
      <c r="A14" s="49"/>
      <c r="B14" s="61" t="s">
        <v>39</v>
      </c>
      <c r="C14" s="111"/>
      <c r="D14" s="112"/>
      <c r="E14" s="48"/>
      <c r="F14" s="49"/>
      <c r="G14" s="49"/>
    </row>
    <row r="15" spans="1:7" ht="15" x14ac:dyDescent="0.25">
      <c r="A15" s="49"/>
      <c r="B15" s="67"/>
      <c r="C15" s="186">
        <f>SUM(C13:C14)</f>
        <v>982950888</v>
      </c>
      <c r="D15" s="187">
        <f>SUM(D13:D14)</f>
        <v>0</v>
      </c>
      <c r="E15" s="48"/>
      <c r="F15" s="104"/>
      <c r="G15" s="49"/>
    </row>
    <row r="16" spans="1:7" ht="15" x14ac:dyDescent="0.25">
      <c r="A16" s="49"/>
      <c r="B16" s="67" t="s">
        <v>50</v>
      </c>
      <c r="C16" s="186">
        <f>+C11+C15</f>
        <v>1108265814</v>
      </c>
      <c r="D16" s="187"/>
      <c r="E16" s="48"/>
      <c r="F16" s="49"/>
      <c r="G16" s="49"/>
    </row>
    <row r="17" spans="1:7" ht="15" x14ac:dyDescent="0.25">
      <c r="A17" s="49"/>
      <c r="B17" s="67"/>
      <c r="C17" s="188"/>
      <c r="D17" s="189"/>
      <c r="E17" s="48"/>
      <c r="F17" s="49"/>
      <c r="G17" s="49"/>
    </row>
    <row r="18" spans="1:7" ht="15" x14ac:dyDescent="0.25">
      <c r="A18" s="49"/>
      <c r="B18" s="67" t="s">
        <v>40</v>
      </c>
      <c r="C18" s="188"/>
      <c r="D18" s="189"/>
      <c r="E18" s="48"/>
      <c r="F18" s="49"/>
      <c r="G18" s="49"/>
    </row>
    <row r="19" spans="1:7" ht="15" x14ac:dyDescent="0.25">
      <c r="A19" s="49"/>
      <c r="B19" s="67" t="s">
        <v>156</v>
      </c>
      <c r="C19" s="188"/>
      <c r="D19" s="189"/>
      <c r="E19" s="48"/>
      <c r="F19" s="49"/>
      <c r="G19" s="49"/>
    </row>
    <row r="20" spans="1:7" ht="15" x14ac:dyDescent="0.25">
      <c r="A20" s="49"/>
      <c r="B20" s="61" t="s">
        <v>145</v>
      </c>
      <c r="C20" s="190">
        <v>9628307930</v>
      </c>
      <c r="D20" s="191">
        <v>0</v>
      </c>
      <c r="E20" s="48"/>
      <c r="F20" s="49"/>
      <c r="G20" s="49"/>
    </row>
    <row r="21" spans="1:7" x14ac:dyDescent="0.2">
      <c r="A21" s="49"/>
      <c r="B21" s="61" t="s">
        <v>39</v>
      </c>
      <c r="C21" s="113">
        <v>0</v>
      </c>
      <c r="D21" s="114">
        <v>0</v>
      </c>
      <c r="E21" s="48"/>
      <c r="F21" s="49"/>
      <c r="G21" s="49"/>
    </row>
    <row r="22" spans="1:7" ht="15" x14ac:dyDescent="0.25">
      <c r="A22" s="49"/>
      <c r="B22" s="67"/>
      <c r="C22" s="192">
        <f>SUM(C20:C21)</f>
        <v>9628307930</v>
      </c>
      <c r="D22" s="187">
        <f>SUM(D20:D21)</f>
        <v>0</v>
      </c>
      <c r="E22" s="48"/>
      <c r="F22" s="49"/>
      <c r="G22" s="49"/>
    </row>
    <row r="23" spans="1:7" ht="15.75" thickBot="1" x14ac:dyDescent="0.3">
      <c r="A23" s="49"/>
      <c r="B23" s="67" t="s">
        <v>41</v>
      </c>
      <c r="C23" s="193">
        <f>+C16+C22</f>
        <v>10736573744</v>
      </c>
      <c r="D23" s="194"/>
      <c r="E23" s="48"/>
      <c r="F23" s="49"/>
      <c r="G23" s="49"/>
    </row>
    <row r="24" spans="1:7" ht="27.75" customHeight="1" thickTop="1" x14ac:dyDescent="0.25">
      <c r="A24" s="49"/>
      <c r="B24" s="107" t="s">
        <v>42</v>
      </c>
      <c r="C24" s="195"/>
      <c r="D24" s="196"/>
      <c r="E24" s="48"/>
      <c r="F24" s="49"/>
      <c r="G24" s="49"/>
    </row>
    <row r="25" spans="1:7" ht="15" x14ac:dyDescent="0.25">
      <c r="A25" s="49"/>
      <c r="B25" s="67" t="s">
        <v>43</v>
      </c>
      <c r="C25" s="182"/>
      <c r="D25" s="112"/>
      <c r="E25" s="48"/>
      <c r="F25" s="49"/>
      <c r="G25" s="49"/>
    </row>
    <row r="26" spans="1:7" ht="15" x14ac:dyDescent="0.25">
      <c r="A26" s="49"/>
      <c r="B26" s="67" t="s">
        <v>44</v>
      </c>
      <c r="C26" s="182"/>
      <c r="D26" s="112"/>
      <c r="E26" s="48"/>
      <c r="F26" s="49"/>
      <c r="G26" s="49"/>
    </row>
    <row r="27" spans="1:7" x14ac:dyDescent="0.2">
      <c r="A27" s="49"/>
      <c r="B27" s="110" t="s">
        <v>157</v>
      </c>
      <c r="C27" s="190">
        <v>73515</v>
      </c>
      <c r="D27" s="184">
        <v>0</v>
      </c>
      <c r="E27" s="48"/>
      <c r="F27" s="104"/>
      <c r="G27" s="49"/>
    </row>
    <row r="28" spans="1:7" x14ac:dyDescent="0.2">
      <c r="A28" s="49"/>
      <c r="B28" s="61" t="s">
        <v>45</v>
      </c>
      <c r="C28" s="113">
        <v>0</v>
      </c>
      <c r="D28" s="112">
        <v>0</v>
      </c>
      <c r="E28" s="48"/>
      <c r="F28" s="49"/>
      <c r="G28" s="49"/>
    </row>
    <row r="29" spans="1:7" ht="15.75" customHeight="1" x14ac:dyDescent="0.25">
      <c r="A29" s="49"/>
      <c r="B29" s="67" t="s">
        <v>46</v>
      </c>
      <c r="C29" s="197">
        <f>SUM(C27:C28)</f>
        <v>73515</v>
      </c>
      <c r="D29" s="187">
        <f>SUM(D27:D28)</f>
        <v>0</v>
      </c>
      <c r="E29" s="48"/>
      <c r="F29" s="49"/>
      <c r="G29" s="49"/>
    </row>
    <row r="30" spans="1:7" ht="15.75" thickBot="1" x14ac:dyDescent="0.3">
      <c r="A30" s="49"/>
      <c r="B30" s="67" t="s">
        <v>47</v>
      </c>
      <c r="C30" s="193">
        <f>+C23-C29</f>
        <v>10736500229</v>
      </c>
      <c r="D30" s="198">
        <f>+D23-D29</f>
        <v>0</v>
      </c>
      <c r="E30" s="48"/>
      <c r="F30" s="104"/>
      <c r="G30" s="49"/>
    </row>
    <row r="31" spans="1:7" ht="15.75" thickTop="1" x14ac:dyDescent="0.25">
      <c r="A31" s="49"/>
      <c r="B31" s="67" t="s">
        <v>48</v>
      </c>
      <c r="C31" s="199">
        <v>99725.953483999998</v>
      </c>
      <c r="D31" s="200"/>
      <c r="E31" s="48"/>
      <c r="F31" s="49"/>
      <c r="G31" s="49"/>
    </row>
    <row r="32" spans="1:7" ht="15" x14ac:dyDescent="0.25">
      <c r="A32" s="49"/>
      <c r="B32" s="67" t="s">
        <v>49</v>
      </c>
      <c r="C32" s="201">
        <f>+C30/C31</f>
        <v>107660.04088115899</v>
      </c>
      <c r="D32" s="202"/>
      <c r="E32" s="48"/>
      <c r="F32" s="49"/>
      <c r="G32" s="49"/>
    </row>
    <row r="33" spans="1:7" x14ac:dyDescent="0.2">
      <c r="A33" s="49"/>
      <c r="B33" s="115"/>
      <c r="C33" s="203"/>
      <c r="D33" s="204"/>
      <c r="E33" s="48"/>
      <c r="F33" s="49"/>
      <c r="G33" s="49"/>
    </row>
    <row r="34" spans="1:7" x14ac:dyDescent="0.2">
      <c r="A34" s="49"/>
      <c r="B34" s="49"/>
      <c r="C34" s="116"/>
      <c r="D34" s="48"/>
      <c r="E34" s="48"/>
      <c r="F34" s="49"/>
      <c r="G34" s="49"/>
    </row>
    <row r="35" spans="1:7" x14ac:dyDescent="0.2">
      <c r="A35" s="49"/>
      <c r="B35" s="51" t="s">
        <v>150</v>
      </c>
      <c r="C35" s="117"/>
      <c r="D35" s="48"/>
      <c r="E35" s="48"/>
      <c r="F35" s="49"/>
      <c r="G35" s="49"/>
    </row>
    <row r="36" spans="1:7" ht="15" x14ac:dyDescent="0.25">
      <c r="A36" s="49"/>
      <c r="B36" s="73"/>
      <c r="C36" s="118"/>
      <c r="D36" s="48"/>
      <c r="E36" s="48"/>
      <c r="F36" s="49"/>
      <c r="G36" s="49"/>
    </row>
    <row r="37" spans="1:7" x14ac:dyDescent="0.2">
      <c r="A37" s="49"/>
      <c r="B37" s="74"/>
      <c r="C37" s="48"/>
      <c r="D37" s="48"/>
      <c r="E37" s="48"/>
      <c r="F37" s="49"/>
      <c r="G37" s="49"/>
    </row>
    <row r="38" spans="1:7" ht="15" x14ac:dyDescent="0.25">
      <c r="A38" s="49"/>
      <c r="B38" s="73"/>
      <c r="C38" s="48"/>
      <c r="D38" s="48"/>
      <c r="E38" s="48"/>
      <c r="F38" s="49"/>
      <c r="G38" s="49"/>
    </row>
    <row r="39" spans="1:7" x14ac:dyDescent="0.2">
      <c r="A39" s="49"/>
      <c r="B39" s="49"/>
      <c r="C39" s="48"/>
      <c r="D39" s="48"/>
      <c r="E39" s="48"/>
      <c r="F39" s="49"/>
      <c r="G39" s="49"/>
    </row>
    <row r="51"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32"/>
  <sheetViews>
    <sheetView showGridLines="0" zoomScaleNormal="100" zoomScalePageLayoutView="85" workbookViewId="0">
      <pane ySplit="2" topLeftCell="A3" activePane="bottomLeft" state="frozen"/>
      <selection pane="bottomLeft" activeCell="B159" sqref="B159"/>
    </sheetView>
  </sheetViews>
  <sheetFormatPr baseColWidth="10" defaultRowHeight="14.25" x14ac:dyDescent="0.2"/>
  <cols>
    <col min="1" max="1" width="11.42578125" style="38"/>
    <col min="2" max="2" width="34.42578125" style="38" customWidth="1"/>
    <col min="3" max="3" width="15.42578125" style="38" customWidth="1"/>
    <col min="4" max="4" width="21.5703125" style="38" customWidth="1"/>
    <col min="5" max="5" width="15" style="38" bestFit="1" customWidth="1"/>
    <col min="6" max="6" width="14.140625" style="38" bestFit="1" customWidth="1"/>
    <col min="7" max="7" width="23.28515625" style="38" customWidth="1"/>
    <col min="8" max="16384" width="11.42578125" style="38"/>
  </cols>
  <sheetData>
    <row r="1" spans="1:23" x14ac:dyDescent="0.2">
      <c r="A1" s="140"/>
      <c r="B1" s="140"/>
      <c r="C1" s="140"/>
      <c r="D1" s="140"/>
      <c r="E1" s="140"/>
      <c r="F1" s="140"/>
      <c r="G1" s="140"/>
      <c r="H1" s="140"/>
      <c r="I1" s="140"/>
      <c r="J1" s="140"/>
      <c r="K1" s="140"/>
      <c r="L1" s="140"/>
      <c r="M1" s="140"/>
      <c r="N1" s="140"/>
      <c r="O1" s="140"/>
      <c r="P1" s="140"/>
      <c r="Q1" s="140"/>
    </row>
    <row r="2" spans="1:23" x14ac:dyDescent="0.2">
      <c r="A2" s="284" t="s">
        <v>59</v>
      </c>
      <c r="B2" s="284"/>
      <c r="C2" s="284"/>
      <c r="D2" s="284"/>
      <c r="E2" s="284"/>
      <c r="F2" s="284"/>
      <c r="G2" s="284"/>
      <c r="H2" s="140"/>
      <c r="I2" s="140"/>
      <c r="J2" s="140"/>
      <c r="K2" s="140"/>
      <c r="L2" s="140"/>
      <c r="M2" s="140"/>
      <c r="N2" s="140"/>
      <c r="O2" s="140"/>
      <c r="P2" s="140"/>
      <c r="Q2" s="140"/>
      <c r="R2" s="49"/>
      <c r="S2" s="49"/>
      <c r="T2" s="49"/>
      <c r="U2" s="49"/>
      <c r="V2" s="49"/>
      <c r="W2" s="49"/>
    </row>
    <row r="3" spans="1:23" x14ac:dyDescent="0.2">
      <c r="A3" s="272" t="s">
        <v>65</v>
      </c>
      <c r="B3" s="272"/>
      <c r="C3" s="272"/>
      <c r="D3" s="272"/>
      <c r="E3" s="272"/>
      <c r="F3" s="272"/>
      <c r="G3" s="272"/>
      <c r="H3" s="140"/>
      <c r="I3" s="140"/>
      <c r="J3" s="140"/>
      <c r="K3" s="140"/>
      <c r="L3" s="140"/>
      <c r="M3" s="140"/>
      <c r="N3" s="140"/>
      <c r="O3" s="140"/>
      <c r="P3" s="140"/>
      <c r="Q3" s="140"/>
      <c r="R3" s="49"/>
      <c r="S3" s="49"/>
      <c r="T3" s="49"/>
      <c r="U3" s="49"/>
      <c r="V3" s="49"/>
      <c r="W3" s="49"/>
    </row>
    <row r="4" spans="1:23" x14ac:dyDescent="0.2">
      <c r="A4" s="290" t="s">
        <v>187</v>
      </c>
      <c r="B4" s="290"/>
      <c r="C4" s="290"/>
      <c r="D4" s="290"/>
      <c r="E4" s="290"/>
      <c r="F4" s="290"/>
      <c r="G4" s="290"/>
      <c r="H4" s="140"/>
      <c r="I4" s="140"/>
      <c r="J4" s="140"/>
      <c r="K4" s="140"/>
      <c r="L4" s="140"/>
      <c r="M4" s="140"/>
      <c r="N4" s="140"/>
      <c r="O4" s="140"/>
      <c r="P4" s="140"/>
      <c r="Q4" s="140"/>
      <c r="R4" s="49"/>
      <c r="S4" s="49"/>
      <c r="T4" s="49"/>
      <c r="U4" s="49"/>
      <c r="V4" s="49"/>
      <c r="W4" s="49"/>
    </row>
    <row r="5" spans="1:23" ht="34.5" customHeight="1" x14ac:dyDescent="0.2">
      <c r="A5" s="270" t="s">
        <v>188</v>
      </c>
      <c r="B5" s="270"/>
      <c r="C5" s="270"/>
      <c r="D5" s="270"/>
      <c r="E5" s="270"/>
      <c r="F5" s="270"/>
      <c r="G5" s="270"/>
      <c r="H5" s="140"/>
      <c r="I5" s="140"/>
      <c r="J5" s="140"/>
      <c r="K5" s="140"/>
      <c r="L5" s="140"/>
      <c r="M5" s="140"/>
      <c r="N5" s="140"/>
      <c r="O5" s="140"/>
      <c r="P5" s="140"/>
      <c r="Q5" s="140"/>
      <c r="R5" s="49"/>
      <c r="S5" s="49"/>
      <c r="T5" s="49"/>
      <c r="U5" s="49"/>
      <c r="V5" s="49"/>
      <c r="W5" s="49"/>
    </row>
    <row r="6" spans="1:23" ht="50.25" customHeight="1" x14ac:dyDescent="0.2">
      <c r="A6" s="270" t="s">
        <v>171</v>
      </c>
      <c r="B6" s="270"/>
      <c r="C6" s="270"/>
      <c r="D6" s="270"/>
      <c r="E6" s="270"/>
      <c r="F6" s="270"/>
      <c r="G6" s="270"/>
      <c r="H6" s="140"/>
      <c r="I6" s="140"/>
      <c r="J6" s="140"/>
      <c r="K6" s="140"/>
      <c r="L6" s="140"/>
      <c r="M6" s="140"/>
      <c r="N6" s="140"/>
      <c r="O6" s="140"/>
      <c r="P6" s="140"/>
      <c r="Q6" s="140"/>
      <c r="R6" s="49"/>
      <c r="S6" s="49"/>
      <c r="T6" s="49"/>
      <c r="U6" s="49"/>
      <c r="V6" s="49"/>
      <c r="W6" s="49"/>
    </row>
    <row r="7" spans="1:23" x14ac:dyDescent="0.2">
      <c r="A7" s="141"/>
      <c r="B7" s="141"/>
      <c r="C7" s="141"/>
      <c r="D7" s="141"/>
      <c r="E7" s="141"/>
      <c r="F7" s="141"/>
      <c r="G7" s="141"/>
      <c r="H7" s="140"/>
      <c r="I7" s="140"/>
      <c r="J7" s="140"/>
      <c r="K7" s="140"/>
      <c r="L7" s="140"/>
      <c r="M7" s="140"/>
      <c r="N7" s="140"/>
      <c r="O7" s="140"/>
      <c r="P7" s="140"/>
      <c r="Q7" s="140"/>
      <c r="R7" s="49"/>
      <c r="S7" s="49"/>
      <c r="T7" s="49"/>
      <c r="U7" s="49"/>
      <c r="V7" s="49"/>
      <c r="W7" s="49"/>
    </row>
    <row r="8" spans="1:23" x14ac:dyDescent="0.2">
      <c r="A8" s="286" t="s">
        <v>172</v>
      </c>
      <c r="B8" s="286"/>
      <c r="C8" s="286"/>
      <c r="D8" s="286"/>
      <c r="E8" s="286"/>
      <c r="F8" s="286"/>
      <c r="G8" s="286"/>
      <c r="H8" s="140"/>
      <c r="I8" s="140"/>
      <c r="J8" s="140"/>
      <c r="K8" s="140"/>
      <c r="L8" s="140"/>
      <c r="M8" s="140"/>
      <c r="N8" s="140"/>
      <c r="O8" s="140"/>
      <c r="P8" s="140"/>
      <c r="Q8" s="140"/>
      <c r="R8" s="49"/>
      <c r="S8" s="49"/>
      <c r="T8" s="49"/>
      <c r="U8" s="49"/>
      <c r="V8" s="49"/>
      <c r="W8" s="49"/>
    </row>
    <row r="9" spans="1:23" x14ac:dyDescent="0.2">
      <c r="A9" s="142"/>
      <c r="B9" s="142"/>
      <c r="C9" s="142"/>
      <c r="D9" s="142"/>
      <c r="E9" s="142"/>
      <c r="F9" s="142"/>
      <c r="G9" s="142"/>
      <c r="H9" s="140"/>
      <c r="I9" s="140"/>
      <c r="J9" s="140"/>
      <c r="K9" s="140"/>
      <c r="L9" s="140"/>
      <c r="M9" s="140"/>
      <c r="N9" s="140"/>
      <c r="O9" s="140"/>
      <c r="P9" s="140"/>
      <c r="Q9" s="140"/>
      <c r="R9" s="49"/>
      <c r="S9" s="49"/>
      <c r="T9" s="49"/>
      <c r="U9" s="49"/>
      <c r="V9" s="49"/>
      <c r="W9" s="49"/>
    </row>
    <row r="10" spans="1:23" ht="16.5" customHeight="1" x14ac:dyDescent="0.2">
      <c r="A10" s="286" t="s">
        <v>173</v>
      </c>
      <c r="B10" s="286"/>
      <c r="C10" s="286"/>
      <c r="D10" s="286"/>
      <c r="E10" s="286"/>
      <c r="F10" s="286"/>
      <c r="G10" s="286"/>
      <c r="H10" s="140"/>
      <c r="I10" s="140"/>
      <c r="J10" s="140"/>
      <c r="K10" s="140"/>
      <c r="L10" s="140"/>
      <c r="M10" s="140"/>
      <c r="N10" s="140"/>
      <c r="O10" s="140"/>
      <c r="P10" s="140"/>
      <c r="Q10" s="140"/>
      <c r="R10" s="49"/>
      <c r="S10" s="49"/>
      <c r="T10" s="49"/>
      <c r="U10" s="49"/>
      <c r="V10" s="49"/>
      <c r="W10" s="49"/>
    </row>
    <row r="11" spans="1:23" x14ac:dyDescent="0.2">
      <c r="A11" s="286"/>
      <c r="B11" s="286"/>
      <c r="C11" s="286"/>
      <c r="D11" s="286"/>
      <c r="E11" s="286"/>
      <c r="F11" s="286"/>
      <c r="G11" s="286"/>
      <c r="H11" s="140"/>
      <c r="I11" s="140"/>
      <c r="J11" s="140"/>
      <c r="K11" s="140"/>
      <c r="L11" s="140"/>
      <c r="M11" s="140"/>
      <c r="N11" s="140"/>
      <c r="O11" s="140"/>
      <c r="P11" s="140"/>
      <c r="Q11" s="140"/>
      <c r="R11" s="49"/>
      <c r="S11" s="49"/>
      <c r="T11" s="49"/>
      <c r="U11" s="49"/>
      <c r="V11" s="49"/>
      <c r="W11" s="49"/>
    </row>
    <row r="12" spans="1:23" x14ac:dyDescent="0.2">
      <c r="A12" s="142"/>
      <c r="B12" s="142"/>
      <c r="C12" s="142"/>
      <c r="D12" s="142"/>
      <c r="E12" s="142"/>
      <c r="F12" s="142"/>
      <c r="G12" s="142"/>
      <c r="H12" s="140"/>
      <c r="I12" s="140"/>
      <c r="J12" s="140"/>
      <c r="K12" s="140"/>
      <c r="L12" s="140"/>
      <c r="M12" s="140"/>
      <c r="N12" s="140"/>
      <c r="O12" s="140"/>
      <c r="P12" s="140"/>
      <c r="Q12" s="140"/>
      <c r="R12" s="49"/>
      <c r="S12" s="49"/>
      <c r="T12" s="49"/>
      <c r="U12" s="49"/>
      <c r="V12" s="49"/>
      <c r="W12" s="49"/>
    </row>
    <row r="13" spans="1:23" x14ac:dyDescent="0.2">
      <c r="A13" s="271" t="s">
        <v>153</v>
      </c>
      <c r="B13" s="271"/>
      <c r="C13" s="271"/>
      <c r="D13" s="271"/>
      <c r="E13" s="271"/>
      <c r="F13" s="271"/>
      <c r="G13" s="271"/>
      <c r="H13" s="140"/>
      <c r="I13" s="140"/>
      <c r="J13" s="140"/>
      <c r="K13" s="140"/>
      <c r="L13" s="140"/>
      <c r="M13" s="140"/>
      <c r="N13" s="140"/>
      <c r="O13" s="140"/>
      <c r="P13" s="140"/>
      <c r="Q13" s="140"/>
      <c r="R13" s="49"/>
      <c r="S13" s="49"/>
      <c r="T13" s="49"/>
      <c r="U13" s="49"/>
      <c r="V13" s="49"/>
      <c r="W13" s="49"/>
    </row>
    <row r="14" spans="1:23" ht="15" customHeight="1" x14ac:dyDescent="0.2">
      <c r="A14" s="143" t="s">
        <v>154</v>
      </c>
      <c r="B14" s="144"/>
      <c r="C14" s="144"/>
      <c r="D14" s="144"/>
      <c r="E14" s="144"/>
      <c r="F14" s="144"/>
      <c r="G14" s="144"/>
      <c r="H14" s="140"/>
      <c r="I14" s="140"/>
      <c r="J14" s="140"/>
      <c r="K14" s="140"/>
      <c r="L14" s="140"/>
      <c r="M14" s="140"/>
      <c r="N14" s="140"/>
      <c r="O14" s="140"/>
      <c r="P14" s="140"/>
      <c r="Q14" s="140"/>
      <c r="R14" s="49"/>
      <c r="S14" s="49"/>
      <c r="T14" s="49"/>
      <c r="U14" s="49"/>
      <c r="V14" s="49"/>
      <c r="W14" s="49"/>
    </row>
    <row r="15" spans="1:23" ht="18.75" customHeight="1" x14ac:dyDescent="0.2">
      <c r="A15" s="143" t="s">
        <v>174</v>
      </c>
      <c r="B15" s="144"/>
      <c r="C15" s="144"/>
      <c r="D15" s="144"/>
      <c r="E15" s="144"/>
      <c r="F15" s="144"/>
      <c r="G15" s="144"/>
      <c r="H15" s="140"/>
      <c r="I15" s="140"/>
      <c r="J15" s="140"/>
      <c r="K15" s="140"/>
      <c r="L15" s="140"/>
      <c r="M15" s="140"/>
      <c r="N15" s="140"/>
      <c r="O15" s="140"/>
      <c r="P15" s="140"/>
      <c r="Q15" s="140"/>
      <c r="R15" s="49"/>
      <c r="S15" s="49"/>
      <c r="T15" s="49"/>
      <c r="U15" s="49"/>
      <c r="V15" s="49"/>
      <c r="W15" s="49"/>
    </row>
    <row r="16" spans="1:23" ht="18.75" customHeight="1" x14ac:dyDescent="0.2">
      <c r="A16" s="143"/>
      <c r="B16" s="144"/>
      <c r="C16" s="144"/>
      <c r="D16" s="144"/>
      <c r="E16" s="144"/>
      <c r="F16" s="144"/>
      <c r="G16" s="144"/>
      <c r="H16" s="140"/>
      <c r="I16" s="140"/>
      <c r="J16" s="140"/>
      <c r="K16" s="140"/>
      <c r="L16" s="140"/>
      <c r="M16" s="140"/>
      <c r="N16" s="140"/>
      <c r="O16" s="140"/>
      <c r="P16" s="140"/>
      <c r="Q16" s="140"/>
      <c r="R16" s="49"/>
      <c r="S16" s="49"/>
      <c r="T16" s="49"/>
      <c r="U16" s="49"/>
      <c r="V16" s="49"/>
      <c r="W16" s="49"/>
    </row>
    <row r="17" spans="1:23" x14ac:dyDescent="0.2">
      <c r="A17" s="143" t="s">
        <v>175</v>
      </c>
      <c r="B17" s="144"/>
      <c r="C17" s="144"/>
      <c r="D17" s="144"/>
      <c r="E17" s="144"/>
      <c r="F17" s="144"/>
      <c r="G17" s="144"/>
      <c r="H17" s="140"/>
      <c r="I17" s="140"/>
      <c r="J17" s="140"/>
      <c r="K17" s="140"/>
      <c r="L17" s="140"/>
      <c r="M17" s="140"/>
      <c r="N17" s="140"/>
      <c r="O17" s="140"/>
      <c r="P17" s="140"/>
      <c r="Q17" s="140"/>
      <c r="R17" s="49"/>
      <c r="S17" s="49"/>
      <c r="T17" s="49"/>
      <c r="U17" s="49"/>
      <c r="V17" s="49"/>
      <c r="W17" s="49"/>
    </row>
    <row r="18" spans="1:23" x14ac:dyDescent="0.2">
      <c r="A18" s="143"/>
      <c r="B18" s="144"/>
      <c r="C18" s="144"/>
      <c r="D18" s="144"/>
      <c r="E18" s="144"/>
      <c r="F18" s="144"/>
      <c r="G18" s="144"/>
      <c r="H18" s="140"/>
      <c r="I18" s="140"/>
      <c r="J18" s="140"/>
      <c r="K18" s="140"/>
      <c r="L18" s="140"/>
      <c r="M18" s="140"/>
      <c r="N18" s="140"/>
      <c r="O18" s="140"/>
      <c r="P18" s="140"/>
      <c r="Q18" s="140"/>
      <c r="R18" s="49"/>
      <c r="S18" s="49"/>
      <c r="T18" s="49"/>
      <c r="U18" s="49"/>
      <c r="V18" s="49"/>
      <c r="W18" s="49"/>
    </row>
    <row r="19" spans="1:23" x14ac:dyDescent="0.2">
      <c r="A19" s="143" t="s">
        <v>176</v>
      </c>
      <c r="B19" s="144"/>
      <c r="C19" s="144"/>
      <c r="D19" s="144"/>
      <c r="E19" s="144"/>
      <c r="F19" s="144"/>
      <c r="G19" s="144"/>
      <c r="H19" s="140"/>
      <c r="I19" s="140"/>
      <c r="J19" s="140"/>
      <c r="K19" s="140"/>
      <c r="L19" s="140"/>
      <c r="M19" s="140"/>
      <c r="N19" s="140"/>
      <c r="O19" s="140"/>
      <c r="P19" s="140"/>
      <c r="Q19" s="140"/>
      <c r="R19" s="49"/>
      <c r="S19" s="49"/>
      <c r="T19" s="49"/>
      <c r="U19" s="49"/>
      <c r="V19" s="49"/>
      <c r="W19" s="49"/>
    </row>
    <row r="20" spans="1:23" x14ac:dyDescent="0.2">
      <c r="A20" s="143"/>
      <c r="B20" s="144"/>
      <c r="C20" s="144"/>
      <c r="D20" s="144"/>
      <c r="E20" s="144"/>
      <c r="F20" s="144"/>
      <c r="G20" s="144"/>
      <c r="H20" s="140"/>
      <c r="I20" s="140"/>
      <c r="J20" s="140"/>
      <c r="K20" s="140"/>
      <c r="L20" s="140"/>
      <c r="M20" s="140"/>
      <c r="N20" s="140"/>
      <c r="O20" s="140"/>
      <c r="P20" s="140"/>
      <c r="Q20" s="140"/>
      <c r="R20" s="49"/>
      <c r="S20" s="49"/>
      <c r="T20" s="49"/>
      <c r="U20" s="49"/>
      <c r="V20" s="49"/>
      <c r="W20" s="49"/>
    </row>
    <row r="21" spans="1:23" x14ac:dyDescent="0.2">
      <c r="A21" s="143" t="s">
        <v>177</v>
      </c>
      <c r="B21" s="145"/>
      <c r="C21" s="145"/>
      <c r="D21" s="145"/>
      <c r="E21" s="145"/>
      <c r="F21" s="145"/>
      <c r="G21" s="145"/>
      <c r="H21" s="140"/>
      <c r="I21" s="140"/>
      <c r="J21" s="140"/>
      <c r="K21" s="140"/>
      <c r="L21" s="140"/>
      <c r="M21" s="140"/>
      <c r="N21" s="140"/>
      <c r="O21" s="140"/>
      <c r="P21" s="140"/>
      <c r="Q21" s="140"/>
      <c r="R21" s="49"/>
      <c r="S21" s="49"/>
      <c r="T21" s="49"/>
      <c r="U21" s="49"/>
      <c r="V21" s="49"/>
      <c r="W21" s="49"/>
    </row>
    <row r="22" spans="1:23" x14ac:dyDescent="0.2">
      <c r="A22" s="143"/>
      <c r="B22" s="145"/>
      <c r="C22" s="145"/>
      <c r="D22" s="145"/>
      <c r="E22" s="145"/>
      <c r="F22" s="145"/>
      <c r="G22" s="145"/>
      <c r="H22" s="140"/>
      <c r="I22" s="140"/>
      <c r="J22" s="140"/>
      <c r="K22" s="140"/>
      <c r="L22" s="140"/>
      <c r="M22" s="140"/>
      <c r="N22" s="140"/>
      <c r="O22" s="140"/>
      <c r="P22" s="140"/>
      <c r="Q22" s="140"/>
      <c r="R22" s="49"/>
      <c r="S22" s="49"/>
      <c r="T22" s="49"/>
      <c r="U22" s="49"/>
      <c r="V22" s="49"/>
      <c r="W22" s="49"/>
    </row>
    <row r="23" spans="1:23" x14ac:dyDescent="0.2">
      <c r="A23" s="143" t="s">
        <v>178</v>
      </c>
      <c r="B23" s="144"/>
      <c r="C23" s="144"/>
      <c r="D23" s="144"/>
      <c r="E23" s="144"/>
      <c r="F23" s="144"/>
      <c r="G23" s="144"/>
      <c r="H23" s="140"/>
      <c r="I23" s="140"/>
      <c r="J23" s="140"/>
      <c r="K23" s="140"/>
      <c r="L23" s="140"/>
      <c r="M23" s="140"/>
      <c r="N23" s="140"/>
      <c r="O23" s="140"/>
      <c r="P23" s="140"/>
      <c r="Q23" s="140"/>
      <c r="R23" s="49"/>
      <c r="S23" s="49"/>
      <c r="T23" s="49"/>
      <c r="U23" s="49"/>
      <c r="V23" s="49"/>
      <c r="W23" s="49"/>
    </row>
    <row r="24" spans="1:23" x14ac:dyDescent="0.2">
      <c r="A24" s="143"/>
      <c r="B24" s="144"/>
      <c r="C24" s="144"/>
      <c r="D24" s="144"/>
      <c r="E24" s="144"/>
      <c r="F24" s="144"/>
      <c r="G24" s="144"/>
      <c r="H24" s="140"/>
      <c r="I24" s="140"/>
      <c r="J24" s="140"/>
      <c r="K24" s="140"/>
      <c r="L24" s="140"/>
      <c r="M24" s="140"/>
      <c r="N24" s="140"/>
      <c r="O24" s="140"/>
      <c r="P24" s="140"/>
      <c r="Q24" s="140"/>
      <c r="R24" s="49"/>
      <c r="S24" s="49"/>
      <c r="T24" s="49"/>
      <c r="U24" s="49"/>
      <c r="V24" s="49"/>
      <c r="W24" s="49"/>
    </row>
    <row r="25" spans="1:23" x14ac:dyDescent="0.2">
      <c r="A25" s="143" t="s">
        <v>179</v>
      </c>
      <c r="B25" s="144"/>
      <c r="C25" s="144"/>
      <c r="D25" s="144"/>
      <c r="E25" s="144"/>
      <c r="F25" s="144"/>
      <c r="G25" s="144"/>
      <c r="H25" s="140"/>
      <c r="I25" s="140"/>
      <c r="J25" s="140"/>
      <c r="K25" s="140"/>
      <c r="L25" s="140"/>
      <c r="M25" s="140"/>
      <c r="N25" s="140"/>
      <c r="O25" s="140"/>
      <c r="P25" s="140"/>
      <c r="Q25" s="140"/>
      <c r="R25" s="49"/>
      <c r="S25" s="49"/>
      <c r="T25" s="49"/>
      <c r="U25" s="49"/>
      <c r="V25" s="49"/>
      <c r="W25" s="49"/>
    </row>
    <row r="26" spans="1:23" x14ac:dyDescent="0.2">
      <c r="A26" s="143"/>
      <c r="B26" s="144"/>
      <c r="C26" s="144"/>
      <c r="D26" s="144"/>
      <c r="E26" s="144"/>
      <c r="F26" s="144"/>
      <c r="G26" s="144"/>
      <c r="H26" s="140"/>
      <c r="I26" s="140"/>
      <c r="J26" s="140"/>
      <c r="K26" s="140"/>
      <c r="L26" s="140"/>
      <c r="M26" s="140"/>
      <c r="N26" s="140"/>
      <c r="O26" s="140"/>
      <c r="P26" s="140"/>
      <c r="Q26" s="140"/>
      <c r="R26" s="49"/>
      <c r="S26" s="49"/>
      <c r="T26" s="49"/>
      <c r="U26" s="49"/>
      <c r="V26" s="49"/>
      <c r="W26" s="49"/>
    </row>
    <row r="27" spans="1:23" x14ac:dyDescent="0.2">
      <c r="A27" s="143" t="s">
        <v>180</v>
      </c>
      <c r="B27" s="144"/>
      <c r="C27" s="144"/>
      <c r="D27" s="144"/>
      <c r="E27" s="144"/>
      <c r="F27" s="144"/>
      <c r="G27" s="144"/>
      <c r="H27" s="140"/>
      <c r="I27" s="140"/>
      <c r="J27" s="140"/>
      <c r="K27" s="140"/>
      <c r="L27" s="140"/>
      <c r="M27" s="140"/>
      <c r="N27" s="140"/>
      <c r="O27" s="140"/>
      <c r="P27" s="140"/>
      <c r="Q27" s="140"/>
      <c r="R27" s="49"/>
      <c r="S27" s="49"/>
      <c r="T27" s="49"/>
      <c r="U27" s="49"/>
      <c r="V27" s="49"/>
      <c r="W27" s="49"/>
    </row>
    <row r="28" spans="1:23" x14ac:dyDescent="0.2">
      <c r="A28" s="143"/>
      <c r="B28" s="144"/>
      <c r="C28" s="144"/>
      <c r="D28" s="144"/>
      <c r="E28" s="144"/>
      <c r="F28" s="144"/>
      <c r="G28" s="144"/>
      <c r="H28" s="140"/>
      <c r="I28" s="140"/>
      <c r="J28" s="140"/>
      <c r="K28" s="140"/>
      <c r="L28" s="140"/>
      <c r="M28" s="140"/>
      <c r="N28" s="140"/>
      <c r="O28" s="140"/>
      <c r="P28" s="140"/>
      <c r="Q28" s="140"/>
      <c r="R28" s="49"/>
      <c r="S28" s="49"/>
      <c r="T28" s="49"/>
      <c r="U28" s="49"/>
      <c r="V28" s="49"/>
      <c r="W28" s="49"/>
    </row>
    <row r="29" spans="1:23" x14ac:dyDescent="0.2">
      <c r="A29" s="143" t="s">
        <v>181</v>
      </c>
      <c r="B29" s="144"/>
      <c r="C29" s="144"/>
      <c r="D29" s="144"/>
      <c r="E29" s="144"/>
      <c r="F29" s="144"/>
      <c r="G29" s="144"/>
      <c r="H29" s="140"/>
      <c r="I29" s="140"/>
      <c r="J29" s="140"/>
      <c r="K29" s="140"/>
      <c r="L29" s="140"/>
      <c r="M29" s="140"/>
      <c r="N29" s="140"/>
      <c r="O29" s="140"/>
      <c r="P29" s="140"/>
      <c r="Q29" s="140"/>
      <c r="R29" s="49"/>
      <c r="S29" s="49"/>
      <c r="T29" s="49"/>
      <c r="U29" s="49"/>
      <c r="V29" s="49"/>
      <c r="W29" s="49"/>
    </row>
    <row r="30" spans="1:23" ht="15" customHeight="1" x14ac:dyDescent="0.2">
      <c r="A30" s="143"/>
      <c r="B30" s="140"/>
      <c r="C30" s="140"/>
      <c r="D30" s="140"/>
      <c r="E30" s="140"/>
      <c r="F30" s="140"/>
      <c r="G30" s="140"/>
      <c r="H30" s="140"/>
      <c r="I30" s="140"/>
      <c r="J30" s="140"/>
      <c r="K30" s="140"/>
      <c r="L30" s="140"/>
      <c r="M30" s="140"/>
      <c r="N30" s="140"/>
      <c r="O30" s="140"/>
      <c r="P30" s="140"/>
      <c r="Q30" s="140"/>
      <c r="R30" s="49"/>
      <c r="S30" s="49"/>
      <c r="T30" s="49"/>
      <c r="U30" s="49"/>
      <c r="V30" s="49"/>
      <c r="W30" s="49"/>
    </row>
    <row r="31" spans="1:23" ht="31.5" customHeight="1" x14ac:dyDescent="0.2">
      <c r="A31" s="286" t="s">
        <v>182</v>
      </c>
      <c r="B31" s="286"/>
      <c r="C31" s="286"/>
      <c r="D31" s="286"/>
      <c r="E31" s="286"/>
      <c r="F31" s="286"/>
      <c r="G31" s="286"/>
      <c r="H31" s="286"/>
      <c r="I31" s="286"/>
      <c r="J31" s="140"/>
      <c r="K31" s="140"/>
      <c r="L31" s="140"/>
      <c r="M31" s="140"/>
      <c r="N31" s="140"/>
      <c r="O31" s="140"/>
      <c r="P31" s="140"/>
      <c r="Q31" s="140"/>
      <c r="R31" s="49"/>
      <c r="S31" s="49"/>
      <c r="T31" s="49"/>
      <c r="U31" s="49"/>
      <c r="V31" s="49"/>
      <c r="W31" s="49"/>
    </row>
    <row r="32" spans="1:23" ht="30.75" customHeight="1" x14ac:dyDescent="0.2">
      <c r="A32" s="286"/>
      <c r="B32" s="286"/>
      <c r="C32" s="286"/>
      <c r="D32" s="286"/>
      <c r="E32" s="286"/>
      <c r="F32" s="286"/>
      <c r="G32" s="286"/>
      <c r="H32" s="286"/>
      <c r="I32" s="286"/>
      <c r="J32" s="140"/>
      <c r="K32" s="140"/>
      <c r="L32" s="140"/>
      <c r="M32" s="140"/>
      <c r="N32" s="140"/>
      <c r="O32" s="140"/>
      <c r="P32" s="140"/>
      <c r="Q32" s="140"/>
      <c r="R32" s="49"/>
      <c r="S32" s="49"/>
      <c r="T32" s="49"/>
      <c r="U32" s="49"/>
      <c r="V32" s="49"/>
      <c r="W32" s="49"/>
    </row>
    <row r="33" spans="1:23" ht="19.5" customHeight="1" x14ac:dyDescent="0.2">
      <c r="A33" s="142"/>
      <c r="B33" s="142"/>
      <c r="C33" s="142"/>
      <c r="D33" s="142"/>
      <c r="E33" s="142"/>
      <c r="F33" s="142"/>
      <c r="G33" s="142"/>
      <c r="H33" s="140"/>
      <c r="I33" s="140"/>
      <c r="J33" s="140"/>
      <c r="K33" s="140"/>
      <c r="L33" s="140"/>
      <c r="M33" s="140"/>
      <c r="N33" s="140"/>
      <c r="O33" s="140"/>
      <c r="P33" s="140"/>
      <c r="Q33" s="140"/>
      <c r="R33" s="49"/>
      <c r="S33" s="49"/>
      <c r="T33" s="49"/>
      <c r="U33" s="49"/>
      <c r="V33" s="49"/>
      <c r="W33" s="49"/>
    </row>
    <row r="34" spans="1:23" ht="15" customHeight="1" x14ac:dyDescent="0.2">
      <c r="A34" s="272" t="s">
        <v>66</v>
      </c>
      <c r="B34" s="272"/>
      <c r="C34" s="272"/>
      <c r="D34" s="272"/>
      <c r="E34" s="272"/>
      <c r="F34" s="272"/>
      <c r="G34" s="272"/>
      <c r="H34" s="140"/>
      <c r="I34" s="140"/>
      <c r="J34" s="140"/>
      <c r="K34" s="140"/>
      <c r="L34" s="140"/>
      <c r="M34" s="140"/>
      <c r="N34" s="140"/>
      <c r="O34" s="140"/>
      <c r="P34" s="140"/>
      <c r="Q34" s="140"/>
      <c r="R34" s="49"/>
      <c r="S34" s="49"/>
      <c r="T34" s="49"/>
      <c r="U34" s="49"/>
      <c r="V34" s="49"/>
      <c r="W34" s="49"/>
    </row>
    <row r="35" spans="1:23" ht="34.5" customHeight="1" x14ac:dyDescent="0.2">
      <c r="A35" s="270" t="s">
        <v>67</v>
      </c>
      <c r="B35" s="270"/>
      <c r="C35" s="270"/>
      <c r="D35" s="270"/>
      <c r="E35" s="270"/>
      <c r="F35" s="270"/>
      <c r="G35" s="270"/>
      <c r="H35" s="140"/>
      <c r="I35" s="140"/>
      <c r="J35" s="140"/>
      <c r="K35" s="140"/>
      <c r="L35" s="140"/>
      <c r="M35" s="140"/>
      <c r="N35" s="140"/>
      <c r="O35" s="140"/>
      <c r="P35" s="140"/>
      <c r="Q35" s="140"/>
      <c r="R35" s="49"/>
      <c r="S35" s="49"/>
      <c r="T35" s="49"/>
      <c r="U35" s="49"/>
      <c r="V35" s="49"/>
      <c r="W35" s="49"/>
    </row>
    <row r="36" spans="1:23" ht="76.5" customHeight="1" x14ac:dyDescent="0.2">
      <c r="A36" s="270"/>
      <c r="B36" s="270"/>
      <c r="C36" s="270"/>
      <c r="D36" s="270"/>
      <c r="E36" s="270"/>
      <c r="F36" s="270"/>
      <c r="G36" s="270"/>
      <c r="H36" s="140"/>
      <c r="I36" s="140"/>
      <c r="J36" s="140"/>
      <c r="K36" s="140"/>
      <c r="L36" s="140"/>
      <c r="M36" s="140"/>
      <c r="N36" s="140"/>
      <c r="O36" s="140"/>
      <c r="P36" s="140"/>
      <c r="Q36" s="140"/>
      <c r="R36" s="49"/>
      <c r="S36" s="49"/>
      <c r="T36" s="49"/>
      <c r="U36" s="49"/>
      <c r="V36" s="49"/>
      <c r="W36" s="49"/>
    </row>
    <row r="37" spans="1:23" ht="15" customHeight="1" x14ac:dyDescent="0.2">
      <c r="A37" s="270" t="s">
        <v>68</v>
      </c>
      <c r="B37" s="270"/>
      <c r="C37" s="270"/>
      <c r="D37" s="270"/>
      <c r="E37" s="270"/>
      <c r="F37" s="270"/>
      <c r="G37" s="270"/>
      <c r="H37" s="140"/>
      <c r="I37" s="140"/>
      <c r="J37" s="140"/>
      <c r="K37" s="140"/>
      <c r="L37" s="140"/>
      <c r="M37" s="140"/>
      <c r="N37" s="140"/>
      <c r="O37" s="140"/>
      <c r="P37" s="140"/>
      <c r="Q37" s="140"/>
      <c r="R37" s="49"/>
      <c r="S37" s="49"/>
      <c r="T37" s="49"/>
      <c r="U37" s="49"/>
      <c r="V37" s="49"/>
      <c r="W37" s="49"/>
    </row>
    <row r="38" spans="1:23" ht="15.75" customHeight="1" x14ac:dyDescent="0.2">
      <c r="A38" s="270"/>
      <c r="B38" s="270"/>
      <c r="C38" s="270"/>
      <c r="D38" s="270"/>
      <c r="E38" s="270"/>
      <c r="F38" s="270"/>
      <c r="G38" s="270"/>
      <c r="H38" s="140"/>
      <c r="I38" s="140"/>
      <c r="J38" s="140"/>
      <c r="K38" s="140"/>
      <c r="L38" s="140"/>
      <c r="M38" s="140"/>
      <c r="N38" s="140"/>
      <c r="O38" s="140"/>
      <c r="P38" s="140"/>
      <c r="Q38" s="140"/>
      <c r="R38" s="49"/>
      <c r="S38" s="49"/>
      <c r="T38" s="49"/>
      <c r="U38" s="49"/>
      <c r="V38" s="49"/>
      <c r="W38" s="49"/>
    </row>
    <row r="39" spans="1:23" ht="15" customHeight="1" x14ac:dyDescent="0.2">
      <c r="A39" s="270" t="s">
        <v>189</v>
      </c>
      <c r="B39" s="270"/>
      <c r="C39" s="270"/>
      <c r="D39" s="270"/>
      <c r="E39" s="270"/>
      <c r="F39" s="270"/>
      <c r="G39" s="270"/>
      <c r="H39" s="140"/>
      <c r="I39" s="140"/>
      <c r="J39" s="140"/>
      <c r="K39" s="140"/>
      <c r="L39" s="140"/>
      <c r="M39" s="140"/>
      <c r="N39" s="140"/>
      <c r="O39" s="140"/>
      <c r="P39" s="140"/>
      <c r="Q39" s="140"/>
      <c r="R39" s="49"/>
      <c r="S39" s="49"/>
      <c r="T39" s="49"/>
      <c r="U39" s="49"/>
      <c r="V39" s="49"/>
      <c r="W39" s="49"/>
    </row>
    <row r="40" spans="1:23" ht="18.75" customHeight="1" x14ac:dyDescent="0.2">
      <c r="A40" s="270"/>
      <c r="B40" s="270"/>
      <c r="C40" s="270"/>
      <c r="D40" s="270"/>
      <c r="E40" s="270"/>
      <c r="F40" s="270"/>
      <c r="G40" s="270"/>
      <c r="H40" s="140"/>
      <c r="I40" s="140"/>
      <c r="J40" s="140"/>
      <c r="K40" s="140"/>
      <c r="L40" s="140"/>
      <c r="M40" s="140"/>
      <c r="N40" s="140"/>
      <c r="O40" s="140"/>
      <c r="P40" s="140"/>
      <c r="Q40" s="140"/>
      <c r="R40" s="49"/>
      <c r="S40" s="49"/>
      <c r="T40" s="49"/>
      <c r="U40" s="49"/>
      <c r="V40" s="49"/>
      <c r="W40" s="49"/>
    </row>
    <row r="41" spans="1:23" x14ac:dyDescent="0.2">
      <c r="A41" s="272" t="s">
        <v>69</v>
      </c>
      <c r="B41" s="272"/>
      <c r="C41" s="272"/>
      <c r="D41" s="272"/>
      <c r="E41" s="272"/>
      <c r="F41" s="272"/>
      <c r="G41" s="272"/>
      <c r="H41" s="140"/>
      <c r="I41" s="140"/>
      <c r="J41" s="140"/>
      <c r="K41" s="140"/>
      <c r="L41" s="140"/>
      <c r="M41" s="140"/>
      <c r="N41" s="140"/>
      <c r="O41" s="140"/>
      <c r="P41" s="140"/>
      <c r="Q41" s="140"/>
      <c r="R41" s="49"/>
      <c r="S41" s="49"/>
      <c r="T41" s="49"/>
      <c r="U41" s="49"/>
      <c r="V41" s="49"/>
      <c r="W41" s="49"/>
    </row>
    <row r="42" spans="1:23" x14ac:dyDescent="0.2">
      <c r="A42" s="270" t="s">
        <v>70</v>
      </c>
      <c r="B42" s="270"/>
      <c r="C42" s="270"/>
      <c r="D42" s="270"/>
      <c r="E42" s="270"/>
      <c r="F42" s="270"/>
      <c r="G42" s="270"/>
      <c r="H42" s="140"/>
      <c r="I42" s="140"/>
      <c r="J42" s="140"/>
      <c r="K42" s="140"/>
      <c r="L42" s="140"/>
      <c r="M42" s="140"/>
      <c r="N42" s="140"/>
      <c r="O42" s="140"/>
      <c r="P42" s="140"/>
      <c r="Q42" s="140"/>
      <c r="R42" s="49"/>
      <c r="S42" s="49"/>
      <c r="T42" s="49"/>
      <c r="U42" s="49"/>
      <c r="V42" s="49"/>
      <c r="W42" s="49"/>
    </row>
    <row r="43" spans="1:23" ht="38.25" customHeight="1" x14ac:dyDescent="0.2">
      <c r="A43" s="270"/>
      <c r="B43" s="270"/>
      <c r="C43" s="270"/>
      <c r="D43" s="270"/>
      <c r="E43" s="270"/>
      <c r="F43" s="270"/>
      <c r="G43" s="270"/>
      <c r="H43" s="140"/>
      <c r="I43" s="140"/>
      <c r="J43" s="140"/>
      <c r="K43" s="140"/>
      <c r="L43" s="140"/>
      <c r="M43" s="140"/>
      <c r="N43" s="140"/>
      <c r="O43" s="140"/>
      <c r="P43" s="140"/>
      <c r="Q43" s="140"/>
      <c r="R43" s="49"/>
      <c r="S43" s="49"/>
      <c r="T43" s="49"/>
      <c r="U43" s="49"/>
      <c r="V43" s="49"/>
      <c r="W43" s="49"/>
    </row>
    <row r="44" spans="1:23" ht="15" customHeight="1" x14ac:dyDescent="0.2">
      <c r="A44" s="145"/>
      <c r="B44" s="140"/>
      <c r="C44" s="140"/>
      <c r="D44" s="140"/>
      <c r="E44" s="140"/>
      <c r="F44" s="140"/>
      <c r="G44" s="140"/>
      <c r="H44" s="140"/>
      <c r="I44" s="140"/>
      <c r="J44" s="140"/>
      <c r="K44" s="140"/>
      <c r="L44" s="140"/>
      <c r="M44" s="140"/>
      <c r="N44" s="140"/>
      <c r="O44" s="140"/>
      <c r="P44" s="140"/>
      <c r="Q44" s="140"/>
      <c r="R44" s="49"/>
      <c r="S44" s="49"/>
      <c r="T44" s="49"/>
      <c r="U44" s="49"/>
      <c r="V44" s="49"/>
      <c r="W44" s="49"/>
    </row>
    <row r="45" spans="1:23" x14ac:dyDescent="0.2">
      <c r="A45" s="146" t="s">
        <v>71</v>
      </c>
      <c r="B45" s="140"/>
      <c r="C45" s="140"/>
      <c r="D45" s="140"/>
      <c r="E45" s="140"/>
      <c r="F45" s="140"/>
      <c r="G45" s="140"/>
      <c r="H45" s="140"/>
      <c r="I45" s="140"/>
      <c r="J45" s="140"/>
      <c r="K45" s="140"/>
      <c r="L45" s="140"/>
      <c r="M45" s="140"/>
      <c r="N45" s="140"/>
      <c r="O45" s="140"/>
      <c r="P45" s="140"/>
      <c r="Q45" s="140"/>
      <c r="R45" s="49"/>
      <c r="S45" s="49"/>
      <c r="T45" s="49"/>
      <c r="U45" s="49"/>
      <c r="V45" s="49"/>
      <c r="W45" s="49"/>
    </row>
    <row r="46" spans="1:23" x14ac:dyDescent="0.2">
      <c r="A46" s="270" t="s">
        <v>184</v>
      </c>
      <c r="B46" s="270"/>
      <c r="C46" s="270"/>
      <c r="D46" s="270"/>
      <c r="E46" s="270"/>
      <c r="F46" s="270"/>
      <c r="G46" s="270"/>
      <c r="H46" s="140"/>
      <c r="I46" s="140"/>
      <c r="J46" s="140"/>
      <c r="K46" s="140"/>
      <c r="L46" s="140"/>
      <c r="M46" s="140"/>
      <c r="N46" s="140"/>
      <c r="O46" s="140"/>
      <c r="P46" s="140"/>
      <c r="Q46" s="140"/>
      <c r="R46" s="49"/>
      <c r="S46" s="49"/>
      <c r="T46" s="49"/>
      <c r="U46" s="49"/>
      <c r="V46" s="49"/>
      <c r="W46" s="49"/>
    </row>
    <row r="47" spans="1:23" ht="79.5" customHeight="1" x14ac:dyDescent="0.2">
      <c r="A47" s="270"/>
      <c r="B47" s="270"/>
      <c r="C47" s="270"/>
      <c r="D47" s="270"/>
      <c r="E47" s="270"/>
      <c r="F47" s="270"/>
      <c r="G47" s="270"/>
      <c r="H47" s="140"/>
      <c r="I47" s="140"/>
      <c r="J47" s="140"/>
      <c r="K47" s="140"/>
      <c r="L47" s="140"/>
      <c r="M47" s="140"/>
      <c r="N47" s="140"/>
      <c r="O47" s="140"/>
      <c r="P47" s="140"/>
      <c r="Q47" s="140"/>
      <c r="R47" s="49"/>
      <c r="S47" s="49"/>
      <c r="T47" s="49"/>
      <c r="U47" s="49"/>
      <c r="V47" s="49"/>
      <c r="W47" s="49"/>
    </row>
    <row r="48" spans="1:23" x14ac:dyDescent="0.2">
      <c r="A48" s="272" t="s">
        <v>72</v>
      </c>
      <c r="B48" s="272"/>
      <c r="C48" s="272"/>
      <c r="D48" s="272"/>
      <c r="E48" s="272"/>
      <c r="F48" s="272"/>
      <c r="G48" s="272"/>
      <c r="H48" s="140"/>
      <c r="I48" s="140"/>
      <c r="J48" s="140"/>
      <c r="K48" s="140"/>
      <c r="L48" s="140"/>
      <c r="M48" s="140"/>
      <c r="N48" s="140"/>
      <c r="O48" s="140"/>
      <c r="P48" s="140"/>
      <c r="Q48" s="140"/>
      <c r="R48" s="49"/>
      <c r="S48" s="49"/>
      <c r="T48" s="49"/>
      <c r="U48" s="49"/>
      <c r="V48" s="49"/>
      <c r="W48" s="49"/>
    </row>
    <row r="49" spans="1:23" x14ac:dyDescent="0.2">
      <c r="A49" s="270" t="s">
        <v>185</v>
      </c>
      <c r="B49" s="270"/>
      <c r="C49" s="270"/>
      <c r="D49" s="270"/>
      <c r="E49" s="270"/>
      <c r="F49" s="270"/>
      <c r="G49" s="270"/>
      <c r="H49" s="140"/>
      <c r="I49" s="140"/>
      <c r="J49" s="140"/>
      <c r="K49" s="140"/>
      <c r="L49" s="140"/>
      <c r="M49" s="140"/>
      <c r="N49" s="140"/>
      <c r="O49" s="140"/>
      <c r="P49" s="140"/>
      <c r="Q49" s="140"/>
      <c r="R49" s="49"/>
      <c r="S49" s="49"/>
      <c r="T49" s="49"/>
      <c r="U49" s="49"/>
      <c r="V49" s="49"/>
      <c r="W49" s="49"/>
    </row>
    <row r="50" spans="1:23" ht="22.5" customHeight="1" x14ac:dyDescent="0.2">
      <c r="A50" s="270"/>
      <c r="B50" s="270"/>
      <c r="C50" s="270"/>
      <c r="D50" s="270"/>
      <c r="E50" s="270"/>
      <c r="F50" s="270"/>
      <c r="G50" s="270"/>
      <c r="H50" s="140"/>
      <c r="I50" s="140"/>
      <c r="J50" s="140"/>
      <c r="K50" s="140"/>
      <c r="L50" s="140"/>
      <c r="M50" s="140"/>
      <c r="N50" s="140"/>
      <c r="O50" s="140"/>
      <c r="P50" s="140"/>
      <c r="Q50" s="140"/>
      <c r="R50" s="49"/>
      <c r="S50" s="49"/>
      <c r="T50" s="49"/>
      <c r="U50" s="49"/>
      <c r="V50" s="49"/>
      <c r="W50" s="49"/>
    </row>
    <row r="51" spans="1:23" x14ac:dyDescent="0.2">
      <c r="A51" s="272" t="s">
        <v>73</v>
      </c>
      <c r="B51" s="272"/>
      <c r="C51" s="272"/>
      <c r="D51" s="272"/>
      <c r="E51" s="272"/>
      <c r="F51" s="272"/>
      <c r="G51" s="272"/>
      <c r="H51" s="140"/>
      <c r="I51" s="140"/>
      <c r="J51" s="140"/>
      <c r="K51" s="140"/>
      <c r="L51" s="140"/>
      <c r="M51" s="140"/>
      <c r="N51" s="140"/>
      <c r="O51" s="140"/>
      <c r="P51" s="140"/>
      <c r="Q51" s="140"/>
      <c r="R51" s="49"/>
      <c r="S51" s="49"/>
      <c r="T51" s="49"/>
      <c r="U51" s="49"/>
      <c r="V51" s="49"/>
      <c r="W51" s="49"/>
    </row>
    <row r="52" spans="1:23" ht="19.5" customHeight="1" x14ac:dyDescent="0.2">
      <c r="A52" s="270" t="s">
        <v>190</v>
      </c>
      <c r="B52" s="270"/>
      <c r="C52" s="270"/>
      <c r="D52" s="270"/>
      <c r="E52" s="270"/>
      <c r="F52" s="270"/>
      <c r="G52" s="270"/>
      <c r="H52" s="140"/>
      <c r="I52" s="140"/>
      <c r="J52" s="140"/>
      <c r="K52" s="140"/>
      <c r="L52" s="140"/>
      <c r="M52" s="140"/>
      <c r="N52" s="140"/>
      <c r="O52" s="140"/>
      <c r="P52" s="140"/>
      <c r="Q52" s="140"/>
      <c r="R52" s="49"/>
      <c r="S52" s="49"/>
      <c r="T52" s="49"/>
      <c r="U52" s="49"/>
      <c r="V52" s="49"/>
      <c r="W52" s="49"/>
    </row>
    <row r="53" spans="1:23" ht="29.25" customHeight="1" x14ac:dyDescent="0.2">
      <c r="A53" s="270"/>
      <c r="B53" s="270"/>
      <c r="C53" s="270"/>
      <c r="D53" s="270"/>
      <c r="E53" s="270"/>
      <c r="F53" s="270"/>
      <c r="G53" s="270"/>
      <c r="H53" s="140"/>
      <c r="I53" s="140"/>
      <c r="J53" s="140"/>
      <c r="K53" s="140"/>
      <c r="L53" s="140"/>
      <c r="M53" s="140"/>
      <c r="N53" s="140"/>
      <c r="O53" s="140"/>
      <c r="P53" s="140"/>
      <c r="Q53" s="140"/>
      <c r="R53" s="49"/>
      <c r="S53" s="49"/>
      <c r="T53" s="49"/>
      <c r="U53" s="49"/>
      <c r="V53" s="49"/>
      <c r="W53" s="49"/>
    </row>
    <row r="54" spans="1:23" x14ac:dyDescent="0.2">
      <c r="A54" s="272" t="s">
        <v>74</v>
      </c>
      <c r="B54" s="272"/>
      <c r="C54" s="272"/>
      <c r="D54" s="272"/>
      <c r="E54" s="272"/>
      <c r="F54" s="272"/>
      <c r="G54" s="272"/>
      <c r="H54" s="140"/>
      <c r="I54" s="140"/>
      <c r="J54" s="140"/>
      <c r="K54" s="140"/>
      <c r="L54" s="140"/>
      <c r="M54" s="140"/>
      <c r="N54" s="140"/>
      <c r="O54" s="140"/>
      <c r="P54" s="140"/>
      <c r="Q54" s="140"/>
      <c r="R54" s="49"/>
      <c r="S54" s="49"/>
      <c r="T54" s="49"/>
      <c r="U54" s="49"/>
      <c r="V54" s="49"/>
      <c r="W54" s="49"/>
    </row>
    <row r="55" spans="1:23" ht="15.75" customHeight="1" x14ac:dyDescent="0.2">
      <c r="A55" s="270" t="s">
        <v>191</v>
      </c>
      <c r="B55" s="270"/>
      <c r="C55" s="270"/>
      <c r="D55" s="270"/>
      <c r="E55" s="270"/>
      <c r="F55" s="270"/>
      <c r="G55" s="270"/>
      <c r="H55" s="140"/>
      <c r="I55" s="140"/>
      <c r="J55" s="140"/>
      <c r="K55" s="140"/>
      <c r="L55" s="140"/>
      <c r="M55" s="140"/>
      <c r="N55" s="140"/>
      <c r="O55" s="140"/>
      <c r="P55" s="140"/>
      <c r="Q55" s="140"/>
      <c r="R55" s="49"/>
      <c r="S55" s="49"/>
      <c r="T55" s="49"/>
      <c r="U55" s="49"/>
      <c r="V55" s="49"/>
      <c r="W55" s="49"/>
    </row>
    <row r="56" spans="1:23" ht="23.25" customHeight="1" x14ac:dyDescent="0.2">
      <c r="A56" s="270"/>
      <c r="B56" s="270"/>
      <c r="C56" s="270"/>
      <c r="D56" s="270"/>
      <c r="E56" s="270"/>
      <c r="F56" s="270"/>
      <c r="G56" s="270"/>
      <c r="H56" s="140"/>
      <c r="I56" s="140"/>
      <c r="J56" s="140"/>
      <c r="K56" s="140"/>
      <c r="L56" s="140"/>
      <c r="M56" s="140"/>
      <c r="N56" s="140"/>
      <c r="O56" s="140"/>
      <c r="P56" s="140"/>
      <c r="Q56" s="140"/>
      <c r="R56" s="49"/>
      <c r="S56" s="49"/>
      <c r="T56" s="49"/>
      <c r="U56" s="49"/>
      <c r="V56" s="49"/>
      <c r="W56" s="49"/>
    </row>
    <row r="57" spans="1:23" x14ac:dyDescent="0.2">
      <c r="A57" s="272" t="s">
        <v>75</v>
      </c>
      <c r="B57" s="272"/>
      <c r="C57" s="272"/>
      <c r="D57" s="272"/>
      <c r="E57" s="272"/>
      <c r="F57" s="272"/>
      <c r="G57" s="272"/>
      <c r="H57" s="140"/>
      <c r="I57" s="140"/>
      <c r="J57" s="140"/>
      <c r="K57" s="140"/>
      <c r="L57" s="140"/>
      <c r="M57" s="140"/>
      <c r="N57" s="140"/>
      <c r="O57" s="140"/>
      <c r="P57" s="140"/>
      <c r="Q57" s="140"/>
      <c r="R57" s="49"/>
      <c r="S57" s="49"/>
      <c r="T57" s="49"/>
      <c r="U57" s="49"/>
      <c r="V57" s="49"/>
      <c r="W57" s="49"/>
    </row>
    <row r="58" spans="1:23" x14ac:dyDescent="0.2">
      <c r="A58" s="270" t="s">
        <v>186</v>
      </c>
      <c r="B58" s="270"/>
      <c r="C58" s="270"/>
      <c r="D58" s="270"/>
      <c r="E58" s="270"/>
      <c r="F58" s="270"/>
      <c r="G58" s="270"/>
      <c r="H58" s="140"/>
      <c r="I58" s="140"/>
      <c r="J58" s="140"/>
      <c r="K58" s="140"/>
      <c r="L58" s="140"/>
      <c r="M58" s="140"/>
      <c r="N58" s="140"/>
      <c r="O58" s="140"/>
      <c r="P58" s="140"/>
      <c r="Q58" s="140"/>
      <c r="R58" s="49"/>
      <c r="S58" s="49"/>
      <c r="T58" s="49"/>
      <c r="U58" s="49"/>
      <c r="V58" s="49"/>
      <c r="W58" s="49"/>
    </row>
    <row r="59" spans="1:23" ht="24.75" customHeight="1" x14ac:dyDescent="0.2">
      <c r="A59" s="270"/>
      <c r="B59" s="270"/>
      <c r="C59" s="270"/>
      <c r="D59" s="270"/>
      <c r="E59" s="270"/>
      <c r="F59" s="270"/>
      <c r="G59" s="270"/>
      <c r="H59" s="140"/>
      <c r="I59" s="140"/>
      <c r="J59" s="140"/>
      <c r="K59" s="140"/>
      <c r="L59" s="140"/>
      <c r="M59" s="140"/>
      <c r="N59" s="140"/>
      <c r="O59" s="140"/>
      <c r="P59" s="140"/>
      <c r="Q59" s="140"/>
      <c r="R59" s="49"/>
      <c r="S59" s="49"/>
      <c r="T59" s="49"/>
      <c r="U59" s="49"/>
      <c r="V59" s="49"/>
      <c r="W59" s="49"/>
    </row>
    <row r="60" spans="1:23" ht="31.5" customHeight="1" x14ac:dyDescent="0.2">
      <c r="A60" s="270" t="s">
        <v>192</v>
      </c>
      <c r="B60" s="271"/>
      <c r="C60" s="271"/>
      <c r="D60" s="271"/>
      <c r="E60" s="271"/>
      <c r="F60" s="271"/>
      <c r="G60" s="271"/>
      <c r="H60" s="140"/>
      <c r="I60" s="140"/>
      <c r="J60" s="140"/>
      <c r="K60" s="140"/>
      <c r="L60" s="140"/>
      <c r="M60" s="140"/>
      <c r="N60" s="140"/>
      <c r="O60" s="140"/>
      <c r="P60" s="140"/>
      <c r="Q60" s="140"/>
      <c r="R60" s="49"/>
      <c r="S60" s="49"/>
      <c r="T60" s="49"/>
      <c r="U60" s="49"/>
      <c r="V60" s="49"/>
      <c r="W60" s="49"/>
    </row>
    <row r="61" spans="1:23" ht="33" customHeight="1" x14ac:dyDescent="0.2">
      <c r="A61" s="270" t="s">
        <v>193</v>
      </c>
      <c r="B61" s="270"/>
      <c r="C61" s="270"/>
      <c r="D61" s="270"/>
      <c r="E61" s="270"/>
      <c r="F61" s="270"/>
      <c r="G61" s="270"/>
      <c r="H61" s="140"/>
      <c r="I61" s="140"/>
      <c r="J61" s="140"/>
      <c r="K61" s="140"/>
      <c r="L61" s="140"/>
      <c r="M61" s="140"/>
      <c r="N61" s="140"/>
      <c r="O61" s="140"/>
      <c r="P61" s="140"/>
      <c r="Q61" s="140"/>
      <c r="R61" s="49"/>
      <c r="S61" s="49"/>
      <c r="T61" s="49"/>
      <c r="U61" s="49"/>
      <c r="V61" s="49"/>
      <c r="W61" s="49"/>
    </row>
    <row r="62" spans="1:23" ht="54.75" customHeight="1" x14ac:dyDescent="0.2">
      <c r="A62" s="270" t="s">
        <v>194</v>
      </c>
      <c r="B62" s="270"/>
      <c r="C62" s="270"/>
      <c r="D62" s="270"/>
      <c r="E62" s="270"/>
      <c r="F62" s="270"/>
      <c r="G62" s="270"/>
      <c r="H62" s="140"/>
      <c r="I62" s="140"/>
      <c r="J62" s="140"/>
      <c r="K62" s="140"/>
      <c r="L62" s="140"/>
      <c r="M62" s="140"/>
      <c r="N62" s="140"/>
      <c r="O62" s="140"/>
      <c r="P62" s="140"/>
      <c r="Q62" s="140"/>
      <c r="R62" s="49"/>
      <c r="S62" s="49"/>
      <c r="T62" s="49"/>
      <c r="U62" s="49"/>
      <c r="V62" s="49"/>
      <c r="W62" s="49"/>
    </row>
    <row r="63" spans="1:23" ht="38.25" customHeight="1" x14ac:dyDescent="0.2">
      <c r="A63" s="270" t="s">
        <v>195</v>
      </c>
      <c r="B63" s="270"/>
      <c r="C63" s="270"/>
      <c r="D63" s="270"/>
      <c r="E63" s="270"/>
      <c r="F63" s="270"/>
      <c r="G63" s="270"/>
      <c r="H63" s="140"/>
      <c r="I63" s="140"/>
      <c r="J63" s="140"/>
      <c r="K63" s="140"/>
      <c r="L63" s="140"/>
      <c r="M63" s="140"/>
      <c r="N63" s="140"/>
      <c r="O63" s="140"/>
      <c r="P63" s="140"/>
      <c r="Q63" s="140"/>
      <c r="R63" s="49"/>
      <c r="S63" s="49"/>
      <c r="T63" s="49"/>
      <c r="U63" s="49"/>
      <c r="V63" s="49"/>
      <c r="W63" s="49"/>
    </row>
    <row r="64" spans="1:23" x14ac:dyDescent="0.2">
      <c r="A64" s="277" t="s">
        <v>196</v>
      </c>
      <c r="B64" s="277"/>
      <c r="C64" s="277"/>
      <c r="D64" s="277"/>
      <c r="E64" s="277"/>
      <c r="F64" s="277"/>
      <c r="G64" s="277"/>
      <c r="H64" s="140"/>
      <c r="I64" s="140"/>
      <c r="J64" s="140"/>
      <c r="K64" s="140"/>
      <c r="L64" s="140"/>
      <c r="M64" s="140"/>
      <c r="N64" s="140"/>
      <c r="O64" s="140"/>
      <c r="P64" s="140"/>
      <c r="Q64" s="140"/>
      <c r="R64" s="49"/>
      <c r="S64" s="49"/>
      <c r="T64" s="49"/>
      <c r="U64" s="49"/>
      <c r="V64" s="49"/>
      <c r="W64" s="49"/>
    </row>
    <row r="65" spans="1:23" x14ac:dyDescent="0.2">
      <c r="A65" s="277"/>
      <c r="B65" s="277"/>
      <c r="C65" s="277"/>
      <c r="D65" s="277"/>
      <c r="E65" s="277"/>
      <c r="F65" s="277"/>
      <c r="G65" s="277"/>
      <c r="H65" s="140"/>
      <c r="I65" s="140"/>
      <c r="J65" s="140"/>
      <c r="K65" s="140"/>
      <c r="L65" s="140"/>
      <c r="M65" s="140"/>
      <c r="N65" s="140"/>
      <c r="O65" s="140"/>
      <c r="P65" s="140"/>
      <c r="Q65" s="140"/>
      <c r="R65" s="49"/>
      <c r="S65" s="49"/>
      <c r="T65" s="49"/>
      <c r="U65" s="49"/>
      <c r="V65" s="49"/>
      <c r="W65" s="49"/>
    </row>
    <row r="66" spans="1:23" x14ac:dyDescent="0.2">
      <c r="A66" s="141"/>
      <c r="B66" s="141"/>
      <c r="C66" s="141"/>
      <c r="D66" s="141"/>
      <c r="E66" s="141"/>
      <c r="F66" s="141"/>
      <c r="G66" s="141"/>
      <c r="H66" s="140"/>
      <c r="I66" s="140"/>
      <c r="J66" s="140"/>
      <c r="K66" s="140"/>
      <c r="L66" s="140"/>
      <c r="M66" s="140"/>
      <c r="N66" s="140"/>
      <c r="O66" s="140"/>
      <c r="P66" s="140"/>
      <c r="Q66" s="140"/>
      <c r="R66" s="49"/>
      <c r="S66" s="49"/>
      <c r="T66" s="49"/>
      <c r="U66" s="49"/>
      <c r="V66" s="49"/>
      <c r="W66" s="49"/>
    </row>
    <row r="67" spans="1:23" x14ac:dyDescent="0.2">
      <c r="A67" s="145"/>
      <c r="B67" s="140"/>
      <c r="C67" s="140"/>
      <c r="D67" s="140"/>
      <c r="E67" s="140"/>
      <c r="F67" s="140"/>
      <c r="G67" s="140"/>
      <c r="H67" s="140"/>
      <c r="I67" s="140"/>
      <c r="J67" s="140"/>
      <c r="K67" s="140"/>
      <c r="L67" s="140"/>
      <c r="M67" s="140"/>
      <c r="N67" s="140"/>
      <c r="O67" s="140"/>
      <c r="P67" s="140"/>
      <c r="Q67" s="140"/>
      <c r="R67" s="49"/>
      <c r="S67" s="49"/>
      <c r="T67" s="49"/>
      <c r="U67" s="49"/>
      <c r="V67" s="49"/>
      <c r="W67" s="49"/>
    </row>
    <row r="68" spans="1:23" x14ac:dyDescent="0.2">
      <c r="A68" s="146" t="s">
        <v>76</v>
      </c>
      <c r="B68" s="140"/>
      <c r="C68" s="140"/>
      <c r="D68" s="140"/>
      <c r="E68" s="140"/>
      <c r="F68" s="140"/>
      <c r="G68" s="140"/>
      <c r="H68" s="140"/>
      <c r="I68" s="140"/>
      <c r="J68" s="140"/>
      <c r="K68" s="140"/>
      <c r="L68" s="140"/>
      <c r="M68" s="140"/>
      <c r="N68" s="140"/>
      <c r="O68" s="140"/>
      <c r="P68" s="140"/>
      <c r="Q68" s="140"/>
      <c r="R68" s="49"/>
      <c r="S68" s="49"/>
      <c r="T68" s="49"/>
      <c r="U68" s="49"/>
      <c r="V68" s="49"/>
      <c r="W68" s="49"/>
    </row>
    <row r="69" spans="1:23" x14ac:dyDescent="0.2">
      <c r="A69" s="146"/>
      <c r="B69" s="140"/>
      <c r="C69" s="140"/>
      <c r="D69" s="140"/>
      <c r="E69" s="140"/>
      <c r="F69" s="140"/>
      <c r="G69" s="140"/>
      <c r="H69" s="140"/>
      <c r="I69" s="140"/>
      <c r="J69" s="140"/>
      <c r="K69" s="140"/>
      <c r="L69" s="140"/>
      <c r="M69" s="140"/>
      <c r="N69" s="140"/>
      <c r="O69" s="140"/>
      <c r="P69" s="140"/>
      <c r="Q69" s="140"/>
      <c r="R69" s="49"/>
      <c r="S69" s="49"/>
      <c r="T69" s="49"/>
      <c r="U69" s="49"/>
      <c r="V69" s="49"/>
      <c r="W69" s="49"/>
    </row>
    <row r="70" spans="1:23" x14ac:dyDescent="0.2">
      <c r="A70" s="140"/>
      <c r="B70" s="147"/>
      <c r="C70" s="148" t="s">
        <v>77</v>
      </c>
      <c r="D70" s="148" t="s">
        <v>78</v>
      </c>
      <c r="E70" s="148" t="s">
        <v>79</v>
      </c>
      <c r="F70" s="140"/>
      <c r="G70" s="140"/>
      <c r="H70" s="140"/>
      <c r="I70" s="140"/>
      <c r="J70" s="140"/>
      <c r="K70" s="140"/>
      <c r="L70" s="140"/>
      <c r="M70" s="140"/>
      <c r="N70" s="140"/>
      <c r="O70" s="140"/>
      <c r="P70" s="140"/>
      <c r="Q70" s="140"/>
      <c r="R70" s="49"/>
      <c r="S70" s="49"/>
      <c r="T70" s="49"/>
      <c r="U70" s="49"/>
      <c r="V70" s="49"/>
      <c r="W70" s="49"/>
    </row>
    <row r="71" spans="1:23" x14ac:dyDescent="0.2">
      <c r="A71" s="140"/>
      <c r="B71" s="149" t="s">
        <v>80</v>
      </c>
      <c r="C71" s="278" t="s">
        <v>81</v>
      </c>
      <c r="D71" s="279"/>
      <c r="E71" s="280"/>
      <c r="F71" s="140"/>
      <c r="G71" s="140"/>
      <c r="H71" s="140"/>
      <c r="I71" s="140"/>
      <c r="J71" s="140"/>
      <c r="K71" s="140"/>
      <c r="L71" s="140"/>
      <c r="M71" s="140"/>
      <c r="N71" s="140"/>
      <c r="O71" s="140"/>
      <c r="P71" s="140"/>
      <c r="Q71" s="140"/>
      <c r="R71" s="49"/>
      <c r="S71" s="49"/>
      <c r="T71" s="49"/>
      <c r="U71" s="49"/>
      <c r="V71" s="49"/>
      <c r="W71" s="49"/>
    </row>
    <row r="72" spans="1:23" x14ac:dyDescent="0.2">
      <c r="A72" s="140"/>
      <c r="B72" s="149" t="s">
        <v>82</v>
      </c>
      <c r="C72" s="281"/>
      <c r="D72" s="282"/>
      <c r="E72" s="283"/>
      <c r="F72" s="140"/>
      <c r="G72" s="140"/>
      <c r="H72" s="140"/>
      <c r="I72" s="140"/>
      <c r="J72" s="140"/>
      <c r="K72" s="140"/>
      <c r="L72" s="140"/>
      <c r="M72" s="140"/>
      <c r="N72" s="140"/>
      <c r="O72" s="140"/>
      <c r="P72" s="140"/>
      <c r="Q72" s="140"/>
      <c r="R72" s="49"/>
      <c r="S72" s="49"/>
      <c r="T72" s="49"/>
      <c r="U72" s="49"/>
      <c r="V72" s="49"/>
      <c r="W72" s="49"/>
    </row>
    <row r="73" spans="1:23" x14ac:dyDescent="0.2">
      <c r="A73" s="146"/>
      <c r="B73" s="140"/>
      <c r="C73" s="140"/>
      <c r="D73" s="140"/>
      <c r="E73" s="140"/>
      <c r="F73" s="140"/>
      <c r="G73" s="140"/>
      <c r="H73" s="140"/>
      <c r="I73" s="140"/>
      <c r="J73" s="140"/>
      <c r="K73" s="140"/>
      <c r="L73" s="140"/>
      <c r="M73" s="140"/>
      <c r="N73" s="140"/>
      <c r="O73" s="140"/>
      <c r="P73" s="140"/>
      <c r="Q73" s="140"/>
      <c r="R73" s="49"/>
      <c r="S73" s="49"/>
      <c r="T73" s="49"/>
      <c r="U73" s="49"/>
      <c r="V73" s="49"/>
      <c r="W73" s="49"/>
    </row>
    <row r="74" spans="1:23" x14ac:dyDescent="0.2">
      <c r="A74" s="146"/>
      <c r="B74" s="140"/>
      <c r="C74" s="140"/>
      <c r="D74" s="140"/>
      <c r="E74" s="140"/>
      <c r="F74" s="140"/>
      <c r="G74" s="140"/>
      <c r="H74" s="140"/>
      <c r="I74" s="140"/>
      <c r="J74" s="140"/>
      <c r="K74" s="140"/>
      <c r="L74" s="140"/>
      <c r="M74" s="140"/>
      <c r="N74" s="140"/>
      <c r="O74" s="140"/>
      <c r="P74" s="140"/>
      <c r="Q74" s="140"/>
      <c r="R74" s="49"/>
      <c r="S74" s="49"/>
      <c r="T74" s="49"/>
      <c r="U74" s="49"/>
      <c r="V74" s="49"/>
      <c r="W74" s="49"/>
    </row>
    <row r="75" spans="1:23" x14ac:dyDescent="0.2">
      <c r="A75" s="146" t="s">
        <v>165</v>
      </c>
      <c r="B75" s="140"/>
      <c r="C75" s="140"/>
      <c r="D75" s="140"/>
      <c r="E75" s="140"/>
      <c r="F75" s="140"/>
      <c r="G75" s="140"/>
      <c r="H75" s="140"/>
      <c r="I75" s="140"/>
      <c r="J75" s="140"/>
      <c r="K75" s="140"/>
      <c r="L75" s="140"/>
      <c r="M75" s="140"/>
      <c r="N75" s="140"/>
      <c r="O75" s="140"/>
      <c r="P75" s="140"/>
      <c r="Q75" s="140"/>
      <c r="R75" s="49"/>
      <c r="S75" s="49"/>
      <c r="T75" s="49"/>
      <c r="U75" s="49"/>
      <c r="V75" s="49"/>
      <c r="W75" s="49"/>
    </row>
    <row r="76" spans="1:23" x14ac:dyDescent="0.2">
      <c r="A76" s="146"/>
      <c r="B76" s="140"/>
      <c r="C76" s="140"/>
      <c r="D76" s="140"/>
      <c r="E76" s="140"/>
      <c r="F76" s="140"/>
      <c r="G76" s="140"/>
      <c r="H76" s="140"/>
      <c r="I76" s="140"/>
      <c r="J76" s="140"/>
      <c r="K76" s="140"/>
      <c r="L76" s="140"/>
      <c r="M76" s="140"/>
      <c r="N76" s="140"/>
      <c r="O76" s="140"/>
      <c r="P76" s="140"/>
      <c r="Q76" s="140"/>
      <c r="R76" s="49"/>
      <c r="S76" s="49"/>
      <c r="T76" s="49"/>
      <c r="U76" s="49"/>
      <c r="V76" s="49"/>
      <c r="W76" s="49"/>
    </row>
    <row r="77" spans="1:23" ht="24" x14ac:dyDescent="0.2">
      <c r="A77" s="140"/>
      <c r="B77" s="147" t="s">
        <v>83</v>
      </c>
      <c r="C77" s="148" t="s">
        <v>84</v>
      </c>
      <c r="D77" s="148" t="s">
        <v>85</v>
      </c>
      <c r="E77" s="148" t="s">
        <v>86</v>
      </c>
      <c r="F77" s="148" t="s">
        <v>87</v>
      </c>
      <c r="G77" s="140"/>
      <c r="H77" s="140"/>
      <c r="I77" s="140"/>
      <c r="J77" s="140"/>
      <c r="K77" s="140"/>
      <c r="L77" s="140"/>
      <c r="M77" s="140"/>
      <c r="N77" s="140"/>
      <c r="O77" s="140"/>
      <c r="P77" s="140"/>
      <c r="Q77" s="140"/>
      <c r="R77" s="49"/>
      <c r="S77" s="49"/>
      <c r="T77" s="49"/>
      <c r="U77" s="49"/>
      <c r="V77" s="49"/>
      <c r="W77" s="49"/>
    </row>
    <row r="78" spans="1:23" x14ac:dyDescent="0.2">
      <c r="A78" s="140"/>
      <c r="B78" s="147" t="s">
        <v>88</v>
      </c>
      <c r="C78" s="278" t="s">
        <v>81</v>
      </c>
      <c r="D78" s="279"/>
      <c r="E78" s="279"/>
      <c r="F78" s="280"/>
      <c r="G78" s="140"/>
      <c r="H78" s="140"/>
      <c r="I78" s="140"/>
      <c r="J78" s="140"/>
      <c r="K78" s="140"/>
      <c r="L78" s="140"/>
      <c r="M78" s="140"/>
      <c r="N78" s="140"/>
      <c r="O78" s="140"/>
      <c r="P78" s="140"/>
      <c r="Q78" s="140"/>
      <c r="R78" s="49"/>
      <c r="S78" s="49"/>
      <c r="T78" s="49"/>
      <c r="U78" s="49"/>
      <c r="V78" s="49"/>
      <c r="W78" s="49"/>
    </row>
    <row r="79" spans="1:23" x14ac:dyDescent="0.2">
      <c r="A79" s="140"/>
      <c r="B79" s="147" t="s">
        <v>89</v>
      </c>
      <c r="C79" s="281"/>
      <c r="D79" s="282"/>
      <c r="E79" s="282"/>
      <c r="F79" s="283"/>
      <c r="G79" s="140"/>
      <c r="H79" s="140"/>
      <c r="I79" s="140"/>
      <c r="J79" s="140"/>
      <c r="K79" s="140"/>
      <c r="L79" s="140"/>
      <c r="M79" s="140"/>
      <c r="N79" s="140"/>
      <c r="O79" s="140"/>
      <c r="P79" s="140"/>
      <c r="Q79" s="140"/>
      <c r="R79" s="49"/>
      <c r="S79" s="49"/>
      <c r="T79" s="49"/>
      <c r="U79" s="49"/>
      <c r="V79" s="49"/>
      <c r="W79" s="49"/>
    </row>
    <row r="80" spans="1:23" x14ac:dyDescent="0.2">
      <c r="A80" s="146"/>
      <c r="B80" s="140"/>
      <c r="C80" s="140"/>
      <c r="D80" s="140"/>
      <c r="E80" s="140"/>
      <c r="F80" s="140"/>
      <c r="G80" s="140"/>
      <c r="H80" s="140"/>
      <c r="I80" s="140"/>
      <c r="J80" s="140"/>
      <c r="K80" s="140"/>
      <c r="L80" s="140"/>
      <c r="M80" s="140"/>
      <c r="N80" s="140"/>
      <c r="O80" s="140"/>
      <c r="P80" s="140"/>
      <c r="Q80" s="140"/>
      <c r="R80" s="49"/>
      <c r="S80" s="49"/>
      <c r="T80" s="49"/>
      <c r="U80" s="49"/>
      <c r="V80" s="49"/>
      <c r="W80" s="49"/>
    </row>
    <row r="81" spans="1:23" x14ac:dyDescent="0.2">
      <c r="A81" s="146"/>
      <c r="B81" s="140"/>
      <c r="C81" s="140"/>
      <c r="D81" s="140"/>
      <c r="E81" s="140"/>
      <c r="F81" s="140"/>
      <c r="G81" s="140"/>
      <c r="H81" s="140"/>
      <c r="I81" s="140"/>
      <c r="J81" s="140"/>
      <c r="K81" s="140"/>
      <c r="L81" s="140"/>
      <c r="M81" s="140"/>
      <c r="N81" s="140"/>
      <c r="O81" s="140"/>
      <c r="P81" s="140"/>
      <c r="Q81" s="140"/>
      <c r="R81" s="49"/>
      <c r="S81" s="49"/>
      <c r="T81" s="49"/>
      <c r="U81" s="49"/>
      <c r="V81" s="49"/>
      <c r="W81" s="49"/>
    </row>
    <row r="82" spans="1:23" x14ac:dyDescent="0.2">
      <c r="A82" s="272" t="s">
        <v>166</v>
      </c>
      <c r="B82" s="272"/>
      <c r="C82" s="272"/>
      <c r="D82" s="272"/>
      <c r="E82" s="272"/>
      <c r="F82" s="272"/>
      <c r="G82" s="272"/>
      <c r="H82" s="140"/>
      <c r="I82" s="140"/>
      <c r="J82" s="140"/>
      <c r="K82" s="140"/>
      <c r="L82" s="140"/>
      <c r="M82" s="140"/>
      <c r="N82" s="140"/>
      <c r="O82" s="140"/>
      <c r="P82" s="140"/>
      <c r="Q82" s="140"/>
      <c r="R82" s="49"/>
      <c r="S82" s="49"/>
      <c r="T82" s="49"/>
      <c r="U82" s="49"/>
      <c r="V82" s="49"/>
      <c r="W82" s="49"/>
    </row>
    <row r="83" spans="1:23" x14ac:dyDescent="0.2">
      <c r="A83" s="146" t="s">
        <v>81</v>
      </c>
      <c r="B83" s="140"/>
      <c r="C83" s="140"/>
      <c r="D83" s="140"/>
      <c r="E83" s="140"/>
      <c r="F83" s="140"/>
      <c r="G83" s="140"/>
      <c r="H83" s="140"/>
      <c r="I83" s="140"/>
      <c r="J83" s="140"/>
      <c r="K83" s="140"/>
      <c r="L83" s="140"/>
      <c r="M83" s="140"/>
      <c r="N83" s="140"/>
      <c r="O83" s="140"/>
      <c r="P83" s="140"/>
      <c r="Q83" s="140"/>
      <c r="R83" s="49"/>
      <c r="S83" s="49"/>
      <c r="T83" s="49"/>
      <c r="U83" s="49"/>
      <c r="V83" s="49"/>
      <c r="W83" s="49"/>
    </row>
    <row r="84" spans="1:23" x14ac:dyDescent="0.2">
      <c r="A84" s="146"/>
      <c r="B84" s="140"/>
      <c r="C84" s="140"/>
      <c r="D84" s="140"/>
      <c r="E84" s="140"/>
      <c r="F84" s="140"/>
      <c r="G84" s="140"/>
      <c r="H84" s="140"/>
      <c r="I84" s="140"/>
      <c r="J84" s="140"/>
      <c r="K84" s="140"/>
      <c r="L84" s="140"/>
      <c r="M84" s="140"/>
      <c r="N84" s="140"/>
      <c r="O84" s="140"/>
      <c r="P84" s="140"/>
      <c r="Q84" s="140"/>
      <c r="R84" s="49"/>
      <c r="S84" s="49"/>
      <c r="T84" s="49"/>
      <c r="U84" s="49"/>
      <c r="V84" s="49"/>
      <c r="W84" s="49"/>
    </row>
    <row r="85" spans="1:23" x14ac:dyDescent="0.2">
      <c r="A85" s="284" t="s">
        <v>167</v>
      </c>
      <c r="B85" s="284"/>
      <c r="C85" s="284"/>
      <c r="D85" s="284"/>
      <c r="E85" s="284"/>
      <c r="F85" s="284"/>
      <c r="G85" s="284"/>
      <c r="H85" s="140"/>
      <c r="I85" s="140"/>
      <c r="J85" s="140"/>
      <c r="K85" s="140"/>
      <c r="L85" s="140"/>
      <c r="M85" s="140"/>
      <c r="N85" s="140"/>
      <c r="O85" s="140"/>
      <c r="P85" s="140"/>
      <c r="Q85" s="140"/>
      <c r="R85" s="49"/>
      <c r="S85" s="49"/>
      <c r="T85" s="49"/>
      <c r="U85" s="49"/>
      <c r="V85" s="49"/>
      <c r="W85" s="49"/>
    </row>
    <row r="86" spans="1:23" x14ac:dyDescent="0.2">
      <c r="A86" s="146"/>
      <c r="B86" s="140"/>
      <c r="C86" s="140"/>
      <c r="D86" s="140"/>
      <c r="E86" s="140"/>
      <c r="F86" s="140"/>
      <c r="G86" s="140"/>
      <c r="H86" s="140"/>
      <c r="I86" s="140"/>
      <c r="J86" s="140"/>
      <c r="K86" s="140"/>
      <c r="L86" s="140"/>
      <c r="M86" s="140"/>
      <c r="N86" s="140"/>
      <c r="O86" s="140"/>
      <c r="P86" s="140"/>
      <c r="Q86" s="140"/>
      <c r="R86" s="49"/>
      <c r="S86" s="49"/>
      <c r="T86" s="49"/>
      <c r="U86" s="49"/>
      <c r="V86" s="49"/>
      <c r="W86" s="49"/>
    </row>
    <row r="87" spans="1:23" x14ac:dyDescent="0.2">
      <c r="A87" s="285" t="s">
        <v>199</v>
      </c>
      <c r="B87" s="285"/>
      <c r="C87" s="285"/>
      <c r="D87" s="285"/>
      <c r="E87" s="285"/>
      <c r="F87" s="285"/>
      <c r="G87" s="285"/>
      <c r="H87" s="140"/>
      <c r="I87" s="140"/>
      <c r="J87" s="140"/>
      <c r="K87" s="140"/>
      <c r="L87" s="140"/>
      <c r="M87" s="140"/>
      <c r="N87" s="140"/>
      <c r="O87" s="140"/>
      <c r="P87" s="140"/>
      <c r="Q87" s="140"/>
      <c r="R87" s="49"/>
      <c r="S87" s="49"/>
      <c r="T87" s="49"/>
      <c r="U87" s="49"/>
      <c r="V87" s="49"/>
      <c r="W87" s="49"/>
    </row>
    <row r="88" spans="1:23" ht="37.5" customHeight="1" x14ac:dyDescent="0.2">
      <c r="A88" s="285"/>
      <c r="B88" s="285"/>
      <c r="C88" s="285"/>
      <c r="D88" s="285"/>
      <c r="E88" s="285"/>
      <c r="F88" s="285"/>
      <c r="G88" s="285"/>
      <c r="H88" s="140"/>
      <c r="I88" s="140"/>
      <c r="J88" s="140"/>
      <c r="K88" s="140"/>
      <c r="L88" s="140"/>
      <c r="M88" s="140"/>
      <c r="N88" s="140"/>
      <c r="O88" s="140"/>
      <c r="P88" s="140"/>
      <c r="Q88" s="140"/>
      <c r="R88" s="49"/>
      <c r="S88" s="49"/>
      <c r="T88" s="49"/>
      <c r="U88" s="49"/>
      <c r="V88" s="49"/>
      <c r="W88" s="49"/>
    </row>
    <row r="89" spans="1:23" x14ac:dyDescent="0.2">
      <c r="A89" s="285" t="s">
        <v>200</v>
      </c>
      <c r="B89" s="285"/>
      <c r="C89" s="285"/>
      <c r="D89" s="285"/>
      <c r="E89" s="285"/>
      <c r="F89" s="285"/>
      <c r="G89" s="285"/>
      <c r="H89" s="140"/>
      <c r="I89" s="140"/>
      <c r="J89" s="140"/>
      <c r="K89" s="140"/>
      <c r="L89" s="140"/>
      <c r="M89" s="140"/>
      <c r="N89" s="140"/>
      <c r="O89" s="140"/>
      <c r="P89" s="140"/>
      <c r="Q89" s="140"/>
      <c r="R89" s="49"/>
      <c r="S89" s="49"/>
      <c r="T89" s="49"/>
      <c r="U89" s="49"/>
      <c r="V89" s="49"/>
      <c r="W89" s="49"/>
    </row>
    <row r="90" spans="1:23" ht="37.5" customHeight="1" x14ac:dyDescent="0.2">
      <c r="A90" s="285"/>
      <c r="B90" s="285"/>
      <c r="C90" s="285"/>
      <c r="D90" s="285"/>
      <c r="E90" s="285"/>
      <c r="F90" s="285"/>
      <c r="G90" s="285"/>
      <c r="H90" s="140"/>
      <c r="I90" s="140"/>
      <c r="J90" s="140"/>
      <c r="K90" s="140"/>
      <c r="L90" s="140"/>
      <c r="M90" s="140"/>
      <c r="N90" s="140"/>
      <c r="O90" s="140"/>
      <c r="P90" s="140"/>
      <c r="Q90" s="140"/>
      <c r="R90" s="49"/>
      <c r="S90" s="49"/>
      <c r="T90" s="49"/>
      <c r="U90" s="49"/>
      <c r="V90" s="49"/>
      <c r="W90" s="49"/>
    </row>
    <row r="91" spans="1:23" x14ac:dyDescent="0.2">
      <c r="A91" s="286" t="s">
        <v>197</v>
      </c>
      <c r="B91" s="286"/>
      <c r="C91" s="286"/>
      <c r="D91" s="286"/>
      <c r="E91" s="286"/>
      <c r="F91" s="286"/>
      <c r="G91" s="286"/>
      <c r="H91" s="140"/>
      <c r="I91" s="140"/>
      <c r="J91" s="140"/>
      <c r="K91" s="140"/>
      <c r="L91" s="140"/>
      <c r="M91" s="140"/>
      <c r="N91" s="140"/>
      <c r="O91" s="140"/>
      <c r="P91" s="140"/>
      <c r="Q91" s="140"/>
      <c r="R91" s="49"/>
      <c r="S91" s="49"/>
      <c r="T91" s="49"/>
      <c r="U91" s="49"/>
      <c r="V91" s="49"/>
      <c r="W91" s="49"/>
    </row>
    <row r="92" spans="1:23" ht="25.5" customHeight="1" x14ac:dyDescent="0.2">
      <c r="A92" s="286"/>
      <c r="B92" s="286"/>
      <c r="C92" s="286"/>
      <c r="D92" s="286"/>
      <c r="E92" s="286"/>
      <c r="F92" s="286"/>
      <c r="G92" s="286"/>
      <c r="H92" s="140"/>
      <c r="I92" s="140"/>
      <c r="J92" s="140"/>
      <c r="K92" s="140"/>
      <c r="L92" s="140"/>
      <c r="M92" s="140"/>
      <c r="N92" s="140"/>
      <c r="O92" s="140"/>
      <c r="P92" s="140"/>
      <c r="Q92" s="140"/>
      <c r="R92" s="49"/>
      <c r="S92" s="49"/>
      <c r="T92" s="49"/>
      <c r="U92" s="49"/>
      <c r="V92" s="49"/>
      <c r="W92" s="49"/>
    </row>
    <row r="93" spans="1:23" x14ac:dyDescent="0.2">
      <c r="A93" s="146"/>
      <c r="B93" s="140"/>
      <c r="C93" s="140"/>
      <c r="D93" s="140"/>
      <c r="E93" s="140"/>
      <c r="F93" s="140"/>
      <c r="G93" s="140"/>
      <c r="H93" s="140"/>
      <c r="I93" s="140"/>
      <c r="J93" s="140"/>
      <c r="K93" s="140"/>
      <c r="L93" s="140"/>
      <c r="M93" s="140"/>
      <c r="N93" s="140"/>
      <c r="O93" s="140"/>
      <c r="P93" s="140"/>
      <c r="Q93" s="140"/>
      <c r="R93" s="49"/>
      <c r="S93" s="49"/>
      <c r="T93" s="49"/>
      <c r="U93" s="49"/>
      <c r="V93" s="49"/>
      <c r="W93" s="49"/>
    </row>
    <row r="94" spans="1:23" ht="24" x14ac:dyDescent="0.2">
      <c r="A94" s="140"/>
      <c r="B94" s="150" t="s">
        <v>90</v>
      </c>
      <c r="C94" s="150" t="s">
        <v>91</v>
      </c>
      <c r="D94" s="150" t="s">
        <v>92</v>
      </c>
      <c r="E94" s="140"/>
      <c r="F94" s="140"/>
      <c r="G94" s="140"/>
      <c r="H94" s="140"/>
      <c r="I94" s="140"/>
      <c r="J94" s="140"/>
      <c r="K94" s="140"/>
      <c r="L94" s="140"/>
      <c r="M94" s="140"/>
      <c r="N94" s="140"/>
      <c r="O94" s="140"/>
      <c r="P94" s="140"/>
      <c r="Q94" s="140"/>
      <c r="R94" s="49"/>
      <c r="S94" s="49"/>
      <c r="T94" s="49"/>
      <c r="U94" s="49"/>
      <c r="V94" s="49"/>
      <c r="W94" s="49"/>
    </row>
    <row r="95" spans="1:23" x14ac:dyDescent="0.2">
      <c r="A95" s="140"/>
      <c r="B95" s="147" t="s">
        <v>93</v>
      </c>
      <c r="C95" s="151">
        <v>6452139</v>
      </c>
      <c r="D95" s="151">
        <v>0</v>
      </c>
      <c r="E95" s="140"/>
      <c r="F95" s="140"/>
      <c r="G95" s="140"/>
      <c r="H95" s="140"/>
      <c r="I95" s="140"/>
      <c r="J95" s="140"/>
      <c r="K95" s="140"/>
      <c r="L95" s="140"/>
      <c r="M95" s="140"/>
      <c r="N95" s="140"/>
      <c r="O95" s="140"/>
      <c r="P95" s="140"/>
      <c r="Q95" s="140"/>
      <c r="R95" s="49"/>
      <c r="S95" s="49"/>
      <c r="T95" s="49"/>
      <c r="U95" s="49"/>
      <c r="V95" s="49"/>
      <c r="W95" s="49"/>
    </row>
    <row r="96" spans="1:23" x14ac:dyDescent="0.2">
      <c r="A96" s="140"/>
      <c r="B96" s="147" t="s">
        <v>151</v>
      </c>
      <c r="C96" s="151">
        <v>0</v>
      </c>
      <c r="D96" s="151">
        <v>0</v>
      </c>
      <c r="E96" s="140"/>
      <c r="F96" s="140"/>
      <c r="G96" s="140"/>
      <c r="H96" s="140"/>
      <c r="I96" s="140"/>
      <c r="J96" s="140"/>
      <c r="K96" s="140"/>
      <c r="L96" s="140"/>
      <c r="M96" s="140"/>
      <c r="N96" s="140"/>
      <c r="O96" s="140"/>
      <c r="P96" s="140"/>
      <c r="Q96" s="140"/>
      <c r="R96" s="49"/>
      <c r="S96" s="49"/>
      <c r="T96" s="49"/>
      <c r="U96" s="49"/>
      <c r="V96" s="49"/>
      <c r="W96" s="49"/>
    </row>
    <row r="97" spans="1:23" x14ac:dyDescent="0.2">
      <c r="A97" s="140"/>
      <c r="B97" s="147" t="s">
        <v>94</v>
      </c>
      <c r="C97" s="151">
        <v>0</v>
      </c>
      <c r="D97" s="151">
        <v>0</v>
      </c>
      <c r="E97" s="140"/>
      <c r="F97" s="140"/>
      <c r="G97" s="140"/>
      <c r="H97" s="140"/>
      <c r="I97" s="140"/>
      <c r="J97" s="140"/>
      <c r="K97" s="140"/>
      <c r="L97" s="140"/>
      <c r="M97" s="140"/>
      <c r="N97" s="140"/>
      <c r="O97" s="140"/>
      <c r="P97" s="140"/>
      <c r="Q97" s="140"/>
      <c r="R97" s="49"/>
      <c r="S97" s="49"/>
      <c r="T97" s="49"/>
      <c r="U97" s="49"/>
      <c r="V97" s="49"/>
      <c r="W97" s="49"/>
    </row>
    <row r="98" spans="1:23" x14ac:dyDescent="0.2">
      <c r="A98" s="140"/>
      <c r="B98" s="152" t="s">
        <v>95</v>
      </c>
      <c r="C98" s="153">
        <f>+SUM(C95:C97)</f>
        <v>6452139</v>
      </c>
      <c r="D98" s="153">
        <f>+SUM(D95:D97)</f>
        <v>0</v>
      </c>
      <c r="E98" s="140"/>
      <c r="F98" s="140"/>
      <c r="G98" s="140"/>
      <c r="H98" s="140"/>
      <c r="I98" s="140"/>
      <c r="J98" s="140"/>
      <c r="K98" s="140"/>
      <c r="L98" s="140"/>
      <c r="M98" s="140"/>
      <c r="N98" s="140"/>
      <c r="O98" s="140"/>
      <c r="P98" s="140"/>
      <c r="Q98" s="140"/>
      <c r="R98" s="49"/>
      <c r="S98" s="49"/>
      <c r="T98" s="49"/>
      <c r="U98" s="49"/>
      <c r="V98" s="49"/>
      <c r="W98" s="49"/>
    </row>
    <row r="99" spans="1:23" x14ac:dyDescent="0.2">
      <c r="A99" s="146"/>
      <c r="B99" s="140"/>
      <c r="C99" s="140"/>
      <c r="D99" s="140"/>
      <c r="E99" s="140"/>
      <c r="F99" s="140"/>
      <c r="G99" s="140"/>
      <c r="H99" s="140"/>
      <c r="I99" s="140"/>
      <c r="J99" s="140"/>
      <c r="K99" s="140"/>
      <c r="L99" s="140"/>
      <c r="M99" s="140"/>
      <c r="N99" s="140"/>
      <c r="O99" s="140"/>
      <c r="P99" s="140"/>
      <c r="Q99" s="140"/>
      <c r="R99" s="49"/>
      <c r="S99" s="49"/>
      <c r="T99" s="49"/>
      <c r="U99" s="49"/>
      <c r="V99" s="49"/>
      <c r="W99" s="49"/>
    </row>
    <row r="100" spans="1:23" x14ac:dyDescent="0.2">
      <c r="A100" s="146"/>
      <c r="B100" s="140"/>
      <c r="C100" s="140"/>
      <c r="D100" s="140"/>
      <c r="E100" s="140"/>
      <c r="F100" s="140"/>
      <c r="G100" s="140"/>
      <c r="H100" s="140"/>
      <c r="I100" s="140"/>
      <c r="J100" s="140"/>
      <c r="K100" s="140"/>
      <c r="L100" s="140"/>
      <c r="M100" s="140"/>
      <c r="N100" s="140"/>
      <c r="O100" s="140"/>
      <c r="P100" s="140"/>
      <c r="Q100" s="140"/>
      <c r="R100" s="49"/>
      <c r="S100" s="49"/>
      <c r="T100" s="49"/>
      <c r="U100" s="49"/>
      <c r="V100" s="49"/>
      <c r="W100" s="49"/>
    </row>
    <row r="101" spans="1:23" x14ac:dyDescent="0.2">
      <c r="A101" s="146"/>
      <c r="B101" s="140"/>
      <c r="C101" s="140"/>
      <c r="D101" s="140"/>
      <c r="E101" s="140"/>
      <c r="F101" s="140"/>
      <c r="G101" s="140"/>
      <c r="H101" s="140"/>
      <c r="I101" s="140"/>
      <c r="J101" s="140"/>
      <c r="K101" s="140"/>
      <c r="L101" s="140"/>
      <c r="M101" s="140"/>
      <c r="N101" s="140"/>
      <c r="O101" s="140"/>
      <c r="P101" s="140"/>
      <c r="Q101" s="140"/>
      <c r="R101" s="49"/>
      <c r="S101" s="49"/>
      <c r="T101" s="49"/>
      <c r="U101" s="49"/>
      <c r="V101" s="49"/>
      <c r="W101" s="49"/>
    </row>
    <row r="102" spans="1:23" x14ac:dyDescent="0.2">
      <c r="A102" s="146" t="s">
        <v>168</v>
      </c>
      <c r="B102" s="140"/>
      <c r="C102" s="140"/>
      <c r="D102" s="140"/>
      <c r="E102" s="140"/>
      <c r="F102" s="140"/>
      <c r="G102" s="140"/>
      <c r="H102" s="140"/>
      <c r="I102" s="140"/>
      <c r="J102" s="140"/>
      <c r="K102" s="140"/>
      <c r="L102" s="140"/>
      <c r="M102" s="140"/>
      <c r="N102" s="140"/>
      <c r="O102" s="140"/>
      <c r="P102" s="140"/>
      <c r="Q102" s="140"/>
      <c r="R102" s="49"/>
      <c r="S102" s="49"/>
      <c r="T102" s="49"/>
      <c r="U102" s="49"/>
      <c r="V102" s="49"/>
      <c r="W102" s="49"/>
    </row>
    <row r="103" spans="1:23" x14ac:dyDescent="0.2">
      <c r="A103" s="146"/>
      <c r="B103" s="140"/>
      <c r="C103" s="140"/>
      <c r="D103" s="140"/>
      <c r="E103" s="140"/>
      <c r="F103" s="140"/>
      <c r="G103" s="140"/>
      <c r="H103" s="140"/>
      <c r="I103" s="140"/>
      <c r="J103" s="140"/>
      <c r="K103" s="140"/>
      <c r="L103" s="140"/>
      <c r="M103" s="140"/>
      <c r="N103" s="140"/>
      <c r="O103" s="140"/>
      <c r="P103" s="140"/>
      <c r="Q103" s="140"/>
      <c r="R103" s="49"/>
      <c r="S103" s="49"/>
      <c r="T103" s="49"/>
      <c r="U103" s="49"/>
      <c r="V103" s="49"/>
      <c r="W103" s="49"/>
    </row>
    <row r="104" spans="1:23" x14ac:dyDescent="0.2">
      <c r="A104" s="146"/>
      <c r="B104" s="140"/>
      <c r="C104" s="140"/>
      <c r="D104" s="140"/>
      <c r="E104" s="140"/>
      <c r="F104" s="140"/>
      <c r="G104" s="140"/>
      <c r="H104" s="140"/>
      <c r="I104" s="140"/>
      <c r="J104" s="140"/>
      <c r="K104" s="140"/>
      <c r="L104" s="140"/>
      <c r="M104" s="140"/>
      <c r="N104" s="140"/>
      <c r="O104" s="140"/>
      <c r="P104" s="140"/>
      <c r="Q104" s="140"/>
      <c r="R104" s="49"/>
      <c r="S104" s="49"/>
      <c r="T104" s="49"/>
      <c r="U104" s="49"/>
      <c r="V104" s="49"/>
      <c r="W104" s="49"/>
    </row>
    <row r="105" spans="1:23" ht="24" x14ac:dyDescent="0.2">
      <c r="A105" s="140"/>
      <c r="B105" s="154" t="s">
        <v>96</v>
      </c>
      <c r="C105" s="150" t="s">
        <v>97</v>
      </c>
      <c r="D105" s="150" t="s">
        <v>98</v>
      </c>
      <c r="E105" s="150" t="s">
        <v>99</v>
      </c>
      <c r="F105" s="140"/>
      <c r="G105" s="140"/>
      <c r="H105" s="140"/>
      <c r="I105" s="140"/>
      <c r="J105" s="140"/>
      <c r="K105" s="140"/>
      <c r="L105" s="140"/>
      <c r="M105" s="140"/>
      <c r="N105" s="140"/>
      <c r="O105" s="140"/>
      <c r="P105" s="140"/>
      <c r="Q105" s="140"/>
      <c r="R105" s="49"/>
      <c r="S105" s="49"/>
      <c r="T105" s="49"/>
      <c r="U105" s="49"/>
      <c r="V105" s="49"/>
      <c r="W105" s="49"/>
    </row>
    <row r="106" spans="1:23" x14ac:dyDescent="0.2">
      <c r="A106" s="140"/>
      <c r="B106" s="152" t="s">
        <v>100</v>
      </c>
      <c r="C106" s="153"/>
      <c r="D106" s="155"/>
      <c r="E106" s="153"/>
      <c r="F106" s="140"/>
      <c r="G106" s="140"/>
      <c r="H106" s="140"/>
      <c r="I106" s="140"/>
      <c r="J106" s="140"/>
      <c r="K106" s="140"/>
      <c r="L106" s="140"/>
      <c r="M106" s="140"/>
      <c r="N106" s="140"/>
      <c r="O106" s="140"/>
      <c r="P106" s="140"/>
      <c r="Q106" s="140"/>
      <c r="R106" s="49"/>
      <c r="S106" s="49"/>
      <c r="T106" s="49"/>
      <c r="U106" s="49"/>
      <c r="V106" s="49"/>
      <c r="W106" s="49"/>
    </row>
    <row r="107" spans="1:23" x14ac:dyDescent="0.2">
      <c r="A107" s="140"/>
      <c r="B107" s="147" t="s">
        <v>101</v>
      </c>
      <c r="C107" s="151">
        <v>105999.84643799999</v>
      </c>
      <c r="D107" s="156">
        <v>10392307785.781507</v>
      </c>
      <c r="E107" s="151">
        <v>63</v>
      </c>
      <c r="F107" s="140"/>
      <c r="G107" s="140"/>
      <c r="H107" s="140"/>
      <c r="I107" s="140"/>
      <c r="J107" s="140"/>
      <c r="K107" s="140"/>
      <c r="L107" s="140"/>
      <c r="M107" s="140"/>
      <c r="N107" s="140"/>
      <c r="O107" s="140"/>
      <c r="P107" s="140"/>
      <c r="Q107" s="140"/>
      <c r="R107" s="49"/>
      <c r="S107" s="49"/>
      <c r="T107" s="49"/>
      <c r="U107" s="49"/>
      <c r="V107" s="49"/>
      <c r="W107" s="49"/>
    </row>
    <row r="108" spans="1:23" x14ac:dyDescent="0.2">
      <c r="A108" s="140"/>
      <c r="B108" s="147" t="s">
        <v>102</v>
      </c>
      <c r="C108" s="151">
        <v>106788.09415</v>
      </c>
      <c r="D108" s="156">
        <v>10501548655.479412</v>
      </c>
      <c r="E108" s="151">
        <v>67</v>
      </c>
      <c r="F108" s="140"/>
      <c r="G108" s="140"/>
      <c r="H108" s="140"/>
      <c r="I108" s="140"/>
      <c r="J108" s="140"/>
      <c r="K108" s="140"/>
      <c r="L108" s="140"/>
      <c r="M108" s="140"/>
      <c r="N108" s="140"/>
      <c r="O108" s="140"/>
      <c r="P108" s="140"/>
      <c r="Q108" s="140"/>
      <c r="R108" s="49"/>
      <c r="S108" s="49"/>
      <c r="T108" s="49"/>
      <c r="U108" s="49"/>
      <c r="V108" s="49"/>
      <c r="W108" s="49"/>
    </row>
    <row r="109" spans="1:23" x14ac:dyDescent="0.2">
      <c r="A109" s="140"/>
      <c r="B109" s="147" t="s">
        <v>103</v>
      </c>
      <c r="C109" s="151">
        <v>107660.040886</v>
      </c>
      <c r="D109" s="156">
        <v>10736500229.482775</v>
      </c>
      <c r="E109" s="151">
        <v>69</v>
      </c>
      <c r="F109" s="140"/>
      <c r="G109" s="140"/>
      <c r="H109" s="140"/>
      <c r="I109" s="140"/>
      <c r="J109" s="140"/>
      <c r="K109" s="140"/>
      <c r="L109" s="140"/>
      <c r="M109" s="140"/>
      <c r="N109" s="140"/>
      <c r="O109" s="140"/>
      <c r="P109" s="140"/>
      <c r="Q109" s="140"/>
      <c r="R109" s="49"/>
      <c r="S109" s="49"/>
      <c r="T109" s="49"/>
      <c r="U109" s="49"/>
      <c r="V109" s="49"/>
      <c r="W109" s="49"/>
    </row>
    <row r="110" spans="1:23" x14ac:dyDescent="0.2">
      <c r="A110" s="140"/>
      <c r="B110" s="152" t="s">
        <v>104</v>
      </c>
      <c r="C110" s="153"/>
      <c r="D110" s="153"/>
      <c r="E110" s="153"/>
      <c r="F110" s="140"/>
      <c r="G110" s="140"/>
      <c r="H110" s="140"/>
      <c r="I110" s="140"/>
      <c r="J110" s="140"/>
      <c r="K110" s="140"/>
      <c r="L110" s="140"/>
      <c r="M110" s="140"/>
      <c r="N110" s="140"/>
      <c r="O110" s="140"/>
      <c r="P110" s="140"/>
      <c r="Q110" s="140"/>
      <c r="R110" s="49"/>
      <c r="S110" s="49"/>
      <c r="T110" s="49"/>
      <c r="U110" s="49"/>
      <c r="V110" s="49"/>
      <c r="W110" s="49"/>
    </row>
    <row r="111" spans="1:23" x14ac:dyDescent="0.2">
      <c r="A111" s="140"/>
      <c r="B111" s="147" t="s">
        <v>105</v>
      </c>
      <c r="C111" s="151"/>
      <c r="D111" s="151"/>
      <c r="E111" s="151"/>
      <c r="F111" s="140"/>
      <c r="G111" s="140"/>
      <c r="H111" s="140"/>
      <c r="I111" s="140"/>
      <c r="J111" s="140"/>
      <c r="K111" s="140"/>
      <c r="L111" s="140"/>
      <c r="M111" s="140"/>
      <c r="N111" s="140"/>
      <c r="O111" s="140"/>
      <c r="P111" s="140"/>
      <c r="Q111" s="140"/>
      <c r="R111" s="49"/>
      <c r="S111" s="49"/>
      <c r="T111" s="49"/>
      <c r="U111" s="49"/>
      <c r="V111" s="49"/>
      <c r="W111" s="49"/>
    </row>
    <row r="112" spans="1:23" x14ac:dyDescent="0.2">
      <c r="A112" s="140"/>
      <c r="B112" s="147" t="s">
        <v>106</v>
      </c>
      <c r="C112" s="151"/>
      <c r="D112" s="151"/>
      <c r="E112" s="151"/>
      <c r="F112" s="140"/>
      <c r="G112" s="140"/>
      <c r="H112" s="140"/>
      <c r="I112" s="140"/>
      <c r="J112" s="140"/>
      <c r="K112" s="140"/>
      <c r="L112" s="140"/>
      <c r="M112" s="140"/>
      <c r="N112" s="140"/>
      <c r="O112" s="140"/>
      <c r="P112" s="140"/>
      <c r="Q112" s="140"/>
      <c r="R112" s="49"/>
      <c r="S112" s="49"/>
      <c r="T112" s="49"/>
      <c r="U112" s="49"/>
      <c r="V112" s="49"/>
      <c r="W112" s="49"/>
    </row>
    <row r="113" spans="1:23" x14ac:dyDescent="0.2">
      <c r="A113" s="140"/>
      <c r="B113" s="147" t="s">
        <v>107</v>
      </c>
      <c r="C113" s="151"/>
      <c r="D113" s="151"/>
      <c r="E113" s="151"/>
      <c r="F113" s="140"/>
      <c r="G113" s="140"/>
      <c r="H113" s="140"/>
      <c r="I113" s="140"/>
      <c r="J113" s="140"/>
      <c r="K113" s="140"/>
      <c r="L113" s="140"/>
      <c r="M113" s="140"/>
      <c r="N113" s="140"/>
      <c r="O113" s="140"/>
      <c r="P113" s="140"/>
      <c r="Q113" s="140"/>
      <c r="R113" s="49"/>
      <c r="S113" s="49"/>
      <c r="T113" s="49"/>
      <c r="U113" s="49"/>
      <c r="V113" s="49"/>
      <c r="W113" s="49"/>
    </row>
    <row r="114" spans="1:23" x14ac:dyDescent="0.2">
      <c r="A114" s="140"/>
      <c r="B114" s="152" t="s">
        <v>108</v>
      </c>
      <c r="C114" s="153"/>
      <c r="D114" s="157"/>
      <c r="E114" s="153"/>
      <c r="F114" s="140"/>
      <c r="G114" s="140"/>
      <c r="H114" s="140"/>
      <c r="I114" s="140"/>
      <c r="J114" s="140"/>
      <c r="K114" s="140"/>
      <c r="L114" s="140"/>
      <c r="M114" s="140"/>
      <c r="N114" s="140"/>
      <c r="O114" s="140"/>
      <c r="P114" s="140"/>
      <c r="Q114" s="140"/>
      <c r="R114" s="49"/>
      <c r="S114" s="49"/>
      <c r="T114" s="49"/>
      <c r="U114" s="49"/>
      <c r="V114" s="49"/>
      <c r="W114" s="49"/>
    </row>
    <row r="115" spans="1:23" x14ac:dyDescent="0.2">
      <c r="A115" s="140"/>
      <c r="B115" s="147" t="s">
        <v>109</v>
      </c>
      <c r="C115" s="151"/>
      <c r="D115" s="151"/>
      <c r="E115" s="151"/>
      <c r="F115" s="140"/>
      <c r="G115" s="140"/>
      <c r="H115" s="140"/>
      <c r="I115" s="140"/>
      <c r="J115" s="140"/>
      <c r="K115" s="140"/>
      <c r="L115" s="140"/>
      <c r="M115" s="140"/>
      <c r="N115" s="140"/>
      <c r="O115" s="140"/>
      <c r="P115" s="140"/>
      <c r="Q115" s="140"/>
      <c r="R115" s="49"/>
      <c r="S115" s="49"/>
      <c r="T115" s="49"/>
      <c r="U115" s="49"/>
      <c r="V115" s="49"/>
      <c r="W115" s="49"/>
    </row>
    <row r="116" spans="1:23" x14ac:dyDescent="0.2">
      <c r="A116" s="140"/>
      <c r="B116" s="147" t="s">
        <v>110</v>
      </c>
      <c r="C116" s="151"/>
      <c r="D116" s="151"/>
      <c r="E116" s="151"/>
      <c r="F116" s="140"/>
      <c r="G116" s="140"/>
      <c r="H116" s="140"/>
      <c r="I116" s="140"/>
      <c r="J116" s="140"/>
      <c r="K116" s="140"/>
      <c r="L116" s="140"/>
      <c r="M116" s="140"/>
      <c r="N116" s="140"/>
      <c r="O116" s="140"/>
      <c r="P116" s="140"/>
      <c r="Q116" s="140"/>
      <c r="R116" s="49"/>
      <c r="S116" s="49"/>
      <c r="T116" s="49"/>
      <c r="U116" s="49"/>
      <c r="V116" s="49"/>
      <c r="W116" s="49"/>
    </row>
    <row r="117" spans="1:23" x14ac:dyDescent="0.2">
      <c r="A117" s="140"/>
      <c r="B117" s="147" t="s">
        <v>111</v>
      </c>
      <c r="C117" s="151"/>
      <c r="D117" s="151"/>
      <c r="E117" s="151"/>
      <c r="F117" s="140"/>
      <c r="G117" s="140"/>
      <c r="H117" s="140"/>
      <c r="I117" s="140"/>
      <c r="J117" s="140"/>
      <c r="K117" s="140"/>
      <c r="L117" s="140"/>
      <c r="M117" s="140"/>
      <c r="N117" s="140"/>
      <c r="O117" s="140"/>
      <c r="P117" s="140"/>
      <c r="Q117" s="140"/>
      <c r="R117" s="49"/>
      <c r="S117" s="49"/>
      <c r="T117" s="49"/>
      <c r="U117" s="49"/>
      <c r="V117" s="49"/>
      <c r="W117" s="49"/>
    </row>
    <row r="118" spans="1:23" x14ac:dyDescent="0.2">
      <c r="A118" s="140"/>
      <c r="B118" s="152" t="s">
        <v>112</v>
      </c>
      <c r="C118" s="153"/>
      <c r="D118" s="157"/>
      <c r="E118" s="153"/>
      <c r="F118" s="140"/>
      <c r="G118" s="140"/>
      <c r="H118" s="140"/>
      <c r="I118" s="140"/>
      <c r="J118" s="140"/>
      <c r="K118" s="140"/>
      <c r="L118" s="140"/>
      <c r="M118" s="140"/>
      <c r="N118" s="140"/>
      <c r="O118" s="140"/>
      <c r="P118" s="140"/>
      <c r="Q118" s="140"/>
      <c r="R118" s="49"/>
      <c r="S118" s="49"/>
      <c r="T118" s="49"/>
      <c r="U118" s="49"/>
      <c r="V118" s="49"/>
      <c r="W118" s="49"/>
    </row>
    <row r="119" spans="1:23" x14ac:dyDescent="0.2">
      <c r="A119" s="140"/>
      <c r="B119" s="147" t="s">
        <v>113</v>
      </c>
      <c r="C119" s="151"/>
      <c r="D119" s="151"/>
      <c r="E119" s="151"/>
      <c r="F119" s="140"/>
      <c r="G119" s="140"/>
      <c r="H119" s="140"/>
      <c r="I119" s="140"/>
      <c r="J119" s="140"/>
      <c r="K119" s="140"/>
      <c r="L119" s="140"/>
      <c r="M119" s="140"/>
      <c r="N119" s="140"/>
      <c r="O119" s="140"/>
      <c r="P119" s="140"/>
      <c r="Q119" s="140"/>
      <c r="R119" s="49"/>
      <c r="S119" s="49"/>
      <c r="T119" s="49"/>
      <c r="U119" s="49"/>
      <c r="V119" s="49"/>
      <c r="W119" s="49"/>
    </row>
    <row r="120" spans="1:23" x14ac:dyDescent="0.2">
      <c r="A120" s="140"/>
      <c r="B120" s="147" t="s">
        <v>114</v>
      </c>
      <c r="C120" s="151"/>
      <c r="D120" s="151"/>
      <c r="E120" s="151"/>
      <c r="F120" s="140"/>
      <c r="G120" s="140"/>
      <c r="H120" s="140"/>
      <c r="I120" s="140"/>
      <c r="J120" s="140"/>
      <c r="K120" s="140"/>
      <c r="L120" s="140"/>
      <c r="M120" s="140"/>
      <c r="N120" s="140"/>
      <c r="O120" s="140"/>
      <c r="P120" s="140"/>
      <c r="Q120" s="140"/>
      <c r="R120" s="49"/>
      <c r="S120" s="49"/>
      <c r="T120" s="49"/>
      <c r="U120" s="49"/>
      <c r="V120" s="49"/>
      <c r="W120" s="49"/>
    </row>
    <row r="121" spans="1:23" x14ac:dyDescent="0.2">
      <c r="A121" s="140"/>
      <c r="B121" s="147" t="s">
        <v>115</v>
      </c>
      <c r="C121" s="151"/>
      <c r="D121" s="151"/>
      <c r="E121" s="151"/>
      <c r="F121" s="140"/>
      <c r="G121" s="140"/>
      <c r="H121" s="140"/>
      <c r="I121" s="140"/>
      <c r="J121" s="140"/>
      <c r="K121" s="140"/>
      <c r="L121" s="140"/>
      <c r="M121" s="140"/>
      <c r="N121" s="140"/>
      <c r="O121" s="140"/>
      <c r="P121" s="140"/>
      <c r="Q121" s="140"/>
      <c r="R121" s="49"/>
      <c r="S121" s="49"/>
      <c r="T121" s="49"/>
      <c r="U121" s="49"/>
      <c r="V121" s="49"/>
      <c r="W121" s="49"/>
    </row>
    <row r="122" spans="1:23" x14ac:dyDescent="0.2">
      <c r="A122" s="146"/>
      <c r="B122" s="140"/>
      <c r="C122" s="140"/>
      <c r="D122" s="140"/>
      <c r="E122" s="140"/>
      <c r="F122" s="140"/>
      <c r="G122" s="140"/>
      <c r="H122" s="140"/>
      <c r="I122" s="140"/>
      <c r="J122" s="140"/>
      <c r="K122" s="140"/>
      <c r="L122" s="140"/>
      <c r="M122" s="140"/>
      <c r="N122" s="140"/>
      <c r="O122" s="140"/>
      <c r="P122" s="140"/>
      <c r="Q122" s="140"/>
      <c r="R122" s="49"/>
      <c r="S122" s="49"/>
      <c r="T122" s="49"/>
      <c r="U122" s="49"/>
      <c r="V122" s="49"/>
      <c r="W122" s="49"/>
    </row>
    <row r="123" spans="1:23" x14ac:dyDescent="0.2">
      <c r="A123" s="146"/>
      <c r="B123" s="140"/>
      <c r="C123" s="140"/>
      <c r="D123" s="140"/>
      <c r="E123" s="140"/>
      <c r="F123" s="140"/>
      <c r="G123" s="140"/>
      <c r="H123" s="140"/>
      <c r="I123" s="140"/>
      <c r="J123" s="140"/>
      <c r="K123" s="140"/>
      <c r="L123" s="140"/>
      <c r="M123" s="140"/>
      <c r="N123" s="140"/>
      <c r="O123" s="140"/>
      <c r="P123" s="140"/>
      <c r="Q123" s="140"/>
      <c r="R123" s="49"/>
      <c r="S123" s="49"/>
      <c r="T123" s="49"/>
      <c r="U123" s="49"/>
      <c r="V123" s="49"/>
      <c r="W123" s="49"/>
    </row>
    <row r="124" spans="1:23" x14ac:dyDescent="0.2">
      <c r="A124" s="146" t="s">
        <v>116</v>
      </c>
      <c r="B124" s="140"/>
      <c r="C124" s="140"/>
      <c r="D124" s="140"/>
      <c r="E124" s="140"/>
      <c r="F124" s="140"/>
      <c r="G124" s="140"/>
      <c r="H124" s="140"/>
      <c r="I124" s="140"/>
      <c r="J124" s="140"/>
      <c r="K124" s="140"/>
      <c r="L124" s="140"/>
      <c r="M124" s="140"/>
      <c r="N124" s="140"/>
      <c r="O124" s="140"/>
      <c r="P124" s="140"/>
      <c r="Q124" s="140"/>
      <c r="R124" s="49"/>
      <c r="S124" s="49"/>
      <c r="T124" s="49"/>
      <c r="U124" s="49"/>
      <c r="V124" s="49"/>
      <c r="W124" s="49"/>
    </row>
    <row r="125" spans="1:23" x14ac:dyDescent="0.2">
      <c r="A125" s="146"/>
      <c r="B125" s="140"/>
      <c r="C125" s="140"/>
      <c r="D125" s="140"/>
      <c r="E125" s="140"/>
      <c r="F125" s="140"/>
      <c r="G125" s="140"/>
      <c r="H125" s="140"/>
      <c r="I125" s="140"/>
      <c r="J125" s="140"/>
      <c r="K125" s="140"/>
      <c r="L125" s="140"/>
      <c r="M125" s="140"/>
      <c r="N125" s="140"/>
      <c r="O125" s="140"/>
      <c r="P125" s="140"/>
      <c r="Q125" s="140"/>
      <c r="R125" s="49"/>
      <c r="S125" s="49"/>
      <c r="T125" s="49"/>
      <c r="U125" s="49"/>
      <c r="V125" s="49"/>
      <c r="W125" s="49"/>
    </row>
    <row r="126" spans="1:23" x14ac:dyDescent="0.2">
      <c r="A126" s="146" t="s">
        <v>117</v>
      </c>
      <c r="B126" s="140"/>
      <c r="C126" s="140"/>
      <c r="D126" s="140"/>
      <c r="E126" s="140"/>
      <c r="F126" s="140"/>
      <c r="G126" s="140"/>
      <c r="H126" s="140"/>
      <c r="I126" s="140"/>
      <c r="J126" s="140"/>
      <c r="K126" s="140"/>
      <c r="L126" s="140"/>
      <c r="M126" s="140"/>
      <c r="N126" s="140"/>
      <c r="O126" s="140"/>
      <c r="P126" s="140"/>
      <c r="Q126" s="140"/>
      <c r="R126" s="49"/>
      <c r="S126" s="49"/>
      <c r="T126" s="49"/>
      <c r="U126" s="49"/>
      <c r="V126" s="49"/>
      <c r="W126" s="49"/>
    </row>
    <row r="127" spans="1:23" x14ac:dyDescent="0.2">
      <c r="A127" s="270" t="s">
        <v>118</v>
      </c>
      <c r="B127" s="270"/>
      <c r="C127" s="270"/>
      <c r="D127" s="270"/>
      <c r="E127" s="270"/>
      <c r="F127" s="270"/>
      <c r="G127" s="140"/>
      <c r="H127" s="140"/>
      <c r="I127" s="140"/>
      <c r="J127" s="140"/>
      <c r="K127" s="140"/>
      <c r="L127" s="140"/>
      <c r="M127" s="140"/>
      <c r="N127" s="140"/>
      <c r="O127" s="140"/>
      <c r="P127" s="140"/>
      <c r="Q127" s="140"/>
      <c r="R127" s="49"/>
      <c r="S127" s="49"/>
      <c r="T127" s="49"/>
      <c r="U127" s="49"/>
      <c r="V127" s="49"/>
      <c r="W127" s="49"/>
    </row>
    <row r="128" spans="1:23" ht="21" customHeight="1" x14ac:dyDescent="0.2">
      <c r="A128" s="270"/>
      <c r="B128" s="270"/>
      <c r="C128" s="270"/>
      <c r="D128" s="270"/>
      <c r="E128" s="270"/>
      <c r="F128" s="270"/>
      <c r="G128" s="140"/>
      <c r="H128" s="140"/>
      <c r="I128" s="140"/>
      <c r="J128" s="140"/>
      <c r="K128" s="140"/>
      <c r="L128" s="140"/>
      <c r="M128" s="140"/>
      <c r="N128" s="140"/>
      <c r="O128" s="140"/>
      <c r="P128" s="140"/>
      <c r="Q128" s="140"/>
      <c r="R128" s="49"/>
      <c r="S128" s="49"/>
      <c r="T128" s="49"/>
      <c r="U128" s="49"/>
      <c r="V128" s="49"/>
      <c r="W128" s="49"/>
    </row>
    <row r="129" spans="1:23" x14ac:dyDescent="0.2">
      <c r="A129" s="140"/>
      <c r="B129" s="287" t="s">
        <v>38</v>
      </c>
      <c r="C129" s="288"/>
      <c r="D129" s="289"/>
      <c r="E129" s="140"/>
      <c r="F129" s="140"/>
      <c r="G129" s="140"/>
      <c r="H129" s="140"/>
      <c r="I129" s="140"/>
      <c r="J129" s="140"/>
      <c r="K129" s="140"/>
      <c r="L129" s="140"/>
      <c r="M129" s="140"/>
      <c r="N129" s="140"/>
      <c r="O129" s="140"/>
      <c r="P129" s="140"/>
      <c r="Q129" s="140"/>
      <c r="R129" s="49"/>
      <c r="S129" s="49"/>
      <c r="T129" s="49"/>
      <c r="U129" s="49"/>
      <c r="V129" s="49"/>
      <c r="W129" s="49"/>
    </row>
    <row r="130" spans="1:23" ht="24" x14ac:dyDescent="0.2">
      <c r="A130" s="140"/>
      <c r="B130" s="154" t="s">
        <v>17</v>
      </c>
      <c r="C130" s="150" t="s">
        <v>201</v>
      </c>
      <c r="D130" s="150" t="s">
        <v>202</v>
      </c>
      <c r="E130" s="140"/>
      <c r="F130" s="140"/>
      <c r="G130" s="140"/>
      <c r="H130" s="140"/>
      <c r="I130" s="140"/>
      <c r="J130" s="140"/>
      <c r="K130" s="140"/>
      <c r="L130" s="140"/>
      <c r="M130" s="140"/>
      <c r="N130" s="140"/>
      <c r="O130" s="140"/>
      <c r="P130" s="140"/>
      <c r="Q130" s="140"/>
      <c r="R130" s="49"/>
      <c r="S130" s="49"/>
      <c r="T130" s="49"/>
      <c r="U130" s="49"/>
      <c r="V130" s="49"/>
      <c r="W130" s="49"/>
    </row>
    <row r="131" spans="1:23" x14ac:dyDescent="0.2">
      <c r="A131" s="140"/>
      <c r="B131" s="147"/>
      <c r="C131" s="147"/>
      <c r="D131" s="147"/>
      <c r="E131" s="140"/>
      <c r="F131" s="140"/>
      <c r="G131" s="140"/>
      <c r="H131" s="140"/>
      <c r="I131" s="140"/>
      <c r="J131" s="140"/>
      <c r="K131" s="140"/>
      <c r="L131" s="140"/>
      <c r="M131" s="140"/>
      <c r="N131" s="140"/>
      <c r="O131" s="140"/>
      <c r="P131" s="140"/>
      <c r="Q131" s="140"/>
      <c r="R131" s="49"/>
      <c r="S131" s="49"/>
      <c r="T131" s="49"/>
      <c r="U131" s="49"/>
      <c r="V131" s="49"/>
      <c r="W131" s="49"/>
    </row>
    <row r="132" spans="1:23" x14ac:dyDescent="0.2">
      <c r="A132" s="140"/>
      <c r="B132" s="147" t="s">
        <v>147</v>
      </c>
      <c r="C132" s="158">
        <v>5000000</v>
      </c>
      <c r="D132" s="158">
        <v>0</v>
      </c>
      <c r="E132" s="140"/>
      <c r="F132" s="140"/>
      <c r="G132" s="140"/>
      <c r="H132" s="140"/>
      <c r="I132" s="140"/>
      <c r="J132" s="140"/>
      <c r="K132" s="140"/>
      <c r="L132" s="140"/>
      <c r="M132" s="140"/>
      <c r="N132" s="140"/>
      <c r="O132" s="140"/>
      <c r="P132" s="140"/>
      <c r="Q132" s="140"/>
      <c r="R132" s="49"/>
      <c r="S132" s="49"/>
      <c r="T132" s="49"/>
      <c r="U132" s="49"/>
      <c r="V132" s="49"/>
      <c r="W132" s="49"/>
    </row>
    <row r="133" spans="1:23" x14ac:dyDescent="0.2">
      <c r="A133" s="140"/>
      <c r="B133" s="147" t="s">
        <v>183</v>
      </c>
      <c r="C133" s="158">
        <v>20000000</v>
      </c>
      <c r="D133" s="158">
        <v>0</v>
      </c>
      <c r="E133" s="140"/>
      <c r="F133" s="140"/>
      <c r="G133" s="140"/>
      <c r="H133" s="140"/>
      <c r="I133" s="140"/>
      <c r="J133" s="140"/>
      <c r="K133" s="140"/>
      <c r="L133" s="140"/>
      <c r="M133" s="140"/>
      <c r="N133" s="140"/>
      <c r="O133" s="140"/>
      <c r="P133" s="140"/>
      <c r="Q133" s="140"/>
      <c r="R133" s="49"/>
      <c r="S133" s="49"/>
      <c r="T133" s="49"/>
      <c r="U133" s="49"/>
      <c r="V133" s="49"/>
      <c r="W133" s="49"/>
    </row>
    <row r="134" spans="1:23" x14ac:dyDescent="0.2">
      <c r="A134" s="140"/>
      <c r="B134" s="147" t="s">
        <v>148</v>
      </c>
      <c r="C134" s="158">
        <v>98546460</v>
      </c>
      <c r="D134" s="158">
        <v>0</v>
      </c>
      <c r="E134" s="140"/>
      <c r="F134" s="159"/>
      <c r="G134" s="140"/>
      <c r="H134" s="140"/>
      <c r="I134" s="140"/>
      <c r="J134" s="140"/>
      <c r="K134" s="140"/>
      <c r="L134" s="140"/>
      <c r="M134" s="140"/>
      <c r="N134" s="140"/>
      <c r="O134" s="140"/>
      <c r="P134" s="140"/>
      <c r="Q134" s="140"/>
      <c r="R134" s="49"/>
      <c r="S134" s="49"/>
      <c r="T134" s="49"/>
      <c r="U134" s="49"/>
      <c r="V134" s="49"/>
      <c r="W134" s="49"/>
    </row>
    <row r="135" spans="1:23" x14ac:dyDescent="0.2">
      <c r="A135" s="140"/>
      <c r="B135" s="147" t="s">
        <v>119</v>
      </c>
      <c r="C135" s="158">
        <v>1768466</v>
      </c>
      <c r="D135" s="158">
        <v>0</v>
      </c>
      <c r="E135" s="140"/>
      <c r="F135" s="140"/>
      <c r="G135" s="140"/>
      <c r="H135" s="140"/>
      <c r="I135" s="140"/>
      <c r="J135" s="140"/>
      <c r="K135" s="140"/>
      <c r="L135" s="140"/>
      <c r="M135" s="140"/>
      <c r="N135" s="140"/>
      <c r="O135" s="140"/>
      <c r="P135" s="140"/>
      <c r="Q135" s="140"/>
      <c r="R135" s="49"/>
      <c r="S135" s="49"/>
      <c r="T135" s="49"/>
      <c r="U135" s="49"/>
      <c r="V135" s="49"/>
      <c r="W135" s="49"/>
    </row>
    <row r="136" spans="1:23" x14ac:dyDescent="0.2">
      <c r="A136" s="140"/>
      <c r="B136" s="152" t="s">
        <v>95</v>
      </c>
      <c r="C136" s="160">
        <f>SUM(C132:C135)</f>
        <v>125314926</v>
      </c>
      <c r="D136" s="160">
        <f>SUM(D132:D135)</f>
        <v>0</v>
      </c>
      <c r="E136" s="140"/>
      <c r="F136" s="140"/>
      <c r="G136" s="140"/>
      <c r="H136" s="140"/>
      <c r="I136" s="140"/>
      <c r="J136" s="140"/>
      <c r="K136" s="140"/>
      <c r="L136" s="140"/>
      <c r="M136" s="140"/>
      <c r="N136" s="140"/>
      <c r="O136" s="140"/>
      <c r="P136" s="140"/>
      <c r="Q136" s="140"/>
      <c r="R136" s="49"/>
      <c r="S136" s="49"/>
      <c r="T136" s="49"/>
      <c r="U136" s="49"/>
      <c r="V136" s="49"/>
      <c r="W136" s="49"/>
    </row>
    <row r="137" spans="1:23" x14ac:dyDescent="0.2">
      <c r="A137" s="140"/>
      <c r="B137" s="161"/>
      <c r="C137" s="162"/>
      <c r="D137" s="162"/>
      <c r="E137" s="140"/>
      <c r="F137" s="140"/>
      <c r="G137" s="140"/>
      <c r="H137" s="140"/>
      <c r="I137" s="140"/>
      <c r="J137" s="140"/>
      <c r="K137" s="140"/>
      <c r="L137" s="140"/>
      <c r="M137" s="140"/>
      <c r="N137" s="140"/>
      <c r="O137" s="140"/>
      <c r="P137" s="140"/>
      <c r="Q137" s="140"/>
      <c r="R137" s="49"/>
      <c r="S137" s="49"/>
      <c r="T137" s="49"/>
      <c r="U137" s="49"/>
      <c r="V137" s="49"/>
      <c r="W137" s="49"/>
    </row>
    <row r="138" spans="1:23" x14ac:dyDescent="0.2">
      <c r="A138" s="146"/>
      <c r="B138" s="140"/>
      <c r="C138" s="140"/>
      <c r="D138" s="140"/>
      <c r="E138" s="140"/>
      <c r="F138" s="140"/>
      <c r="G138" s="140"/>
      <c r="H138" s="140"/>
      <c r="I138" s="140"/>
      <c r="J138" s="140"/>
      <c r="K138" s="140"/>
      <c r="L138" s="140"/>
      <c r="M138" s="140"/>
      <c r="N138" s="140"/>
      <c r="O138" s="140"/>
      <c r="P138" s="140"/>
      <c r="Q138" s="140"/>
      <c r="R138" s="49"/>
      <c r="S138" s="49"/>
      <c r="T138" s="49"/>
      <c r="U138" s="49"/>
      <c r="V138" s="49"/>
      <c r="W138" s="49"/>
    </row>
    <row r="139" spans="1:23" x14ac:dyDescent="0.2">
      <c r="A139" s="272" t="s">
        <v>123</v>
      </c>
      <c r="B139" s="272"/>
      <c r="C139" s="272"/>
      <c r="D139" s="272"/>
      <c r="E139" s="272"/>
      <c r="F139" s="272"/>
      <c r="G139" s="140"/>
      <c r="H139" s="140"/>
      <c r="I139" s="140"/>
      <c r="J139" s="140"/>
      <c r="K139" s="140"/>
      <c r="L139" s="140"/>
      <c r="M139" s="140"/>
      <c r="N139" s="140"/>
      <c r="O139" s="140"/>
      <c r="P139" s="140"/>
      <c r="Q139" s="140"/>
      <c r="R139" s="49"/>
      <c r="S139" s="49"/>
      <c r="T139" s="49"/>
      <c r="U139" s="49"/>
      <c r="V139" s="49"/>
      <c r="W139" s="49"/>
    </row>
    <row r="140" spans="1:23" x14ac:dyDescent="0.2">
      <c r="A140" s="146"/>
      <c r="B140" s="140"/>
      <c r="C140" s="140"/>
      <c r="D140" s="140"/>
      <c r="E140" s="140"/>
      <c r="F140" s="140"/>
      <c r="G140" s="140"/>
      <c r="H140" s="140"/>
      <c r="I140" s="140"/>
      <c r="J140" s="140"/>
      <c r="K140" s="140"/>
      <c r="L140" s="140"/>
      <c r="M140" s="140"/>
      <c r="N140" s="140"/>
      <c r="O140" s="140"/>
      <c r="P140" s="140"/>
      <c r="Q140" s="140"/>
      <c r="R140" s="49"/>
      <c r="S140" s="49"/>
      <c r="T140" s="49"/>
      <c r="U140" s="49"/>
      <c r="V140" s="49"/>
      <c r="W140" s="49"/>
    </row>
    <row r="141" spans="1:23" x14ac:dyDescent="0.2">
      <c r="A141" s="163" t="s">
        <v>146</v>
      </c>
      <c r="B141" s="136"/>
      <c r="C141" s="140"/>
      <c r="D141" s="140"/>
      <c r="E141" s="140"/>
      <c r="F141" s="140"/>
      <c r="G141" s="140"/>
      <c r="H141" s="140"/>
      <c r="I141" s="140"/>
      <c r="J141" s="140"/>
      <c r="K141" s="140"/>
      <c r="L141" s="140"/>
      <c r="M141" s="140"/>
      <c r="N141" s="140"/>
      <c r="O141" s="140"/>
      <c r="P141" s="140"/>
      <c r="Q141" s="140"/>
      <c r="R141" s="49"/>
      <c r="S141" s="49"/>
      <c r="T141" s="49"/>
      <c r="U141" s="49"/>
      <c r="V141" s="49"/>
      <c r="W141" s="49"/>
    </row>
    <row r="142" spans="1:23" x14ac:dyDescent="0.2">
      <c r="A142" s="146"/>
      <c r="B142" s="140"/>
      <c r="C142" s="140"/>
      <c r="D142" s="140"/>
      <c r="E142" s="140"/>
      <c r="F142" s="140"/>
      <c r="G142" s="140"/>
      <c r="H142" s="140"/>
      <c r="I142" s="140"/>
      <c r="J142" s="140"/>
      <c r="K142" s="140"/>
      <c r="L142" s="140"/>
      <c r="M142" s="140"/>
      <c r="N142" s="140"/>
      <c r="O142" s="140"/>
      <c r="P142" s="140"/>
      <c r="Q142" s="140"/>
      <c r="R142" s="49"/>
      <c r="S142" s="49"/>
      <c r="T142" s="49"/>
      <c r="U142" s="49"/>
      <c r="V142" s="49"/>
      <c r="W142" s="49"/>
    </row>
    <row r="143" spans="1:23" x14ac:dyDescent="0.2">
      <c r="A143" s="146" t="s">
        <v>120</v>
      </c>
      <c r="B143" s="140"/>
      <c r="C143" s="140"/>
      <c r="D143" s="140"/>
      <c r="E143" s="140"/>
      <c r="F143" s="140"/>
      <c r="G143" s="140"/>
      <c r="H143" s="140"/>
      <c r="I143" s="140"/>
      <c r="J143" s="140"/>
      <c r="K143" s="140"/>
      <c r="L143" s="140"/>
      <c r="M143" s="140"/>
      <c r="N143" s="140"/>
      <c r="O143" s="140"/>
      <c r="P143" s="140"/>
      <c r="Q143" s="140"/>
      <c r="R143" s="49"/>
      <c r="S143" s="49"/>
      <c r="T143" s="49"/>
      <c r="U143" s="49"/>
      <c r="V143" s="49"/>
      <c r="W143" s="49"/>
    </row>
    <row r="144" spans="1:23" x14ac:dyDescent="0.2">
      <c r="A144" s="146"/>
      <c r="B144" s="140"/>
      <c r="C144" s="140"/>
      <c r="D144" s="140"/>
      <c r="E144" s="140"/>
      <c r="F144" s="140"/>
      <c r="G144" s="140"/>
      <c r="H144" s="140"/>
      <c r="I144" s="140"/>
      <c r="J144" s="140"/>
      <c r="K144" s="140"/>
      <c r="L144" s="140"/>
      <c r="M144" s="140"/>
      <c r="N144" s="140"/>
      <c r="O144" s="140"/>
      <c r="P144" s="140"/>
      <c r="Q144" s="140"/>
      <c r="R144" s="49"/>
      <c r="S144" s="49"/>
      <c r="T144" s="49"/>
      <c r="U144" s="49"/>
      <c r="V144" s="49"/>
      <c r="W144" s="49"/>
    </row>
    <row r="145" spans="1:23" x14ac:dyDescent="0.2">
      <c r="A145" s="140"/>
      <c r="B145" s="154" t="s">
        <v>90</v>
      </c>
      <c r="C145" s="150" t="s">
        <v>77</v>
      </c>
      <c r="D145" s="150" t="s">
        <v>78</v>
      </c>
      <c r="E145" s="140"/>
      <c r="F145" s="140"/>
      <c r="G145" s="140"/>
      <c r="H145" s="140"/>
      <c r="I145" s="140"/>
      <c r="J145" s="140"/>
      <c r="K145" s="140"/>
      <c r="L145" s="140"/>
      <c r="M145" s="140"/>
      <c r="N145" s="140"/>
      <c r="O145" s="140"/>
      <c r="P145" s="140"/>
      <c r="Q145" s="140"/>
      <c r="R145" s="49"/>
      <c r="S145" s="49"/>
      <c r="T145" s="49"/>
      <c r="U145" s="49"/>
      <c r="V145" s="49"/>
      <c r="W145" s="49"/>
    </row>
    <row r="146" spans="1:23" ht="15" customHeight="1" x14ac:dyDescent="0.2">
      <c r="A146" s="140"/>
      <c r="B146" s="147"/>
      <c r="C146" s="273" t="s">
        <v>121</v>
      </c>
      <c r="D146" s="274"/>
      <c r="E146" s="140"/>
      <c r="F146" s="140"/>
      <c r="G146" s="140"/>
      <c r="H146" s="140"/>
      <c r="I146" s="140"/>
      <c r="J146" s="140"/>
      <c r="K146" s="140"/>
      <c r="L146" s="140"/>
      <c r="M146" s="140"/>
      <c r="N146" s="140"/>
      <c r="O146" s="140"/>
      <c r="P146" s="140"/>
      <c r="Q146" s="140"/>
      <c r="R146" s="49"/>
      <c r="S146" s="49"/>
      <c r="T146" s="49"/>
      <c r="U146" s="49"/>
      <c r="V146" s="49"/>
      <c r="W146" s="49"/>
    </row>
    <row r="147" spans="1:23" x14ac:dyDescent="0.2">
      <c r="A147" s="140"/>
      <c r="B147" s="147"/>
      <c r="C147" s="275"/>
      <c r="D147" s="276"/>
      <c r="E147" s="140"/>
      <c r="F147" s="140"/>
      <c r="G147" s="140"/>
      <c r="H147" s="140"/>
      <c r="I147" s="140"/>
      <c r="J147" s="140"/>
      <c r="K147" s="140"/>
      <c r="L147" s="140"/>
      <c r="M147" s="140"/>
      <c r="N147" s="140"/>
      <c r="O147" s="140"/>
      <c r="P147" s="140"/>
      <c r="Q147" s="140"/>
      <c r="R147" s="49"/>
      <c r="S147" s="49"/>
      <c r="T147" s="49"/>
      <c r="U147" s="49"/>
      <c r="V147" s="49"/>
      <c r="W147" s="49"/>
    </row>
    <row r="148" spans="1:23" x14ac:dyDescent="0.2">
      <c r="A148" s="140"/>
      <c r="B148" s="154" t="s">
        <v>95</v>
      </c>
      <c r="C148" s="147"/>
      <c r="D148" s="147"/>
      <c r="E148" s="140"/>
      <c r="F148" s="140"/>
      <c r="G148" s="140"/>
      <c r="H148" s="140"/>
      <c r="I148" s="140"/>
      <c r="J148" s="140"/>
      <c r="K148" s="140"/>
      <c r="L148" s="140"/>
      <c r="M148" s="140"/>
      <c r="N148" s="140"/>
      <c r="O148" s="140"/>
      <c r="P148" s="140"/>
      <c r="Q148" s="140"/>
      <c r="R148" s="49"/>
      <c r="S148" s="49"/>
      <c r="T148" s="49"/>
      <c r="U148" s="49"/>
      <c r="V148" s="49"/>
      <c r="W148" s="49"/>
    </row>
    <row r="149" spans="1:23" x14ac:dyDescent="0.2">
      <c r="A149" s="146"/>
      <c r="B149" s="140"/>
      <c r="C149" s="140"/>
      <c r="D149" s="140"/>
      <c r="E149" s="140"/>
      <c r="F149" s="140"/>
      <c r="G149" s="140"/>
      <c r="H149" s="140"/>
      <c r="I149" s="140"/>
      <c r="J149" s="140"/>
      <c r="K149" s="140"/>
      <c r="L149" s="140"/>
      <c r="M149" s="140"/>
      <c r="N149" s="140"/>
      <c r="O149" s="140"/>
      <c r="P149" s="140"/>
      <c r="Q149" s="140"/>
      <c r="R149" s="49"/>
      <c r="S149" s="49"/>
      <c r="T149" s="49"/>
      <c r="U149" s="49"/>
      <c r="V149" s="49"/>
      <c r="W149" s="49"/>
    </row>
    <row r="150" spans="1:23" x14ac:dyDescent="0.2">
      <c r="A150" s="146"/>
      <c r="B150" s="140"/>
      <c r="C150" s="140"/>
      <c r="D150" s="140"/>
      <c r="E150" s="140"/>
      <c r="F150" s="140"/>
      <c r="G150" s="140"/>
      <c r="H150" s="140"/>
      <c r="I150" s="140"/>
      <c r="J150" s="140"/>
      <c r="K150" s="140"/>
      <c r="L150" s="140"/>
      <c r="M150" s="140"/>
      <c r="N150" s="140"/>
      <c r="O150" s="140"/>
      <c r="P150" s="140"/>
      <c r="Q150" s="140"/>
      <c r="R150" s="49"/>
      <c r="S150" s="49"/>
      <c r="T150" s="49"/>
      <c r="U150" s="49"/>
      <c r="V150" s="49"/>
      <c r="W150" s="49"/>
    </row>
    <row r="151" spans="1:23" x14ac:dyDescent="0.2">
      <c r="A151" s="146" t="s">
        <v>122</v>
      </c>
      <c r="B151" s="140"/>
      <c r="C151" s="140"/>
      <c r="D151" s="140"/>
      <c r="E151" s="140"/>
      <c r="F151" s="140"/>
      <c r="G151" s="140"/>
      <c r="H151" s="140"/>
      <c r="I151" s="140"/>
      <c r="J151" s="140"/>
      <c r="K151" s="140"/>
      <c r="L151" s="140"/>
      <c r="M151" s="140"/>
      <c r="N151" s="140"/>
      <c r="O151" s="140"/>
      <c r="P151" s="140"/>
      <c r="Q151" s="140"/>
      <c r="R151" s="49"/>
      <c r="S151" s="49"/>
      <c r="T151" s="49"/>
      <c r="U151" s="49"/>
      <c r="V151" s="49"/>
      <c r="W151" s="49"/>
    </row>
    <row r="152" spans="1:23" x14ac:dyDescent="0.2">
      <c r="A152" s="146"/>
      <c r="B152" s="140"/>
      <c r="C152" s="140"/>
      <c r="D152" s="140"/>
      <c r="E152" s="140"/>
      <c r="F152" s="140"/>
      <c r="G152" s="140"/>
      <c r="H152" s="140"/>
      <c r="I152" s="140"/>
      <c r="J152" s="140"/>
      <c r="K152" s="140"/>
      <c r="L152" s="140"/>
      <c r="M152" s="140"/>
      <c r="N152" s="140"/>
      <c r="O152" s="140"/>
      <c r="P152" s="140"/>
      <c r="Q152" s="140"/>
      <c r="R152" s="49"/>
      <c r="S152" s="49"/>
      <c r="T152" s="49"/>
      <c r="U152" s="49"/>
      <c r="V152" s="49"/>
      <c r="W152" s="49"/>
    </row>
    <row r="153" spans="1:23" x14ac:dyDescent="0.2">
      <c r="A153" s="140"/>
      <c r="B153" s="150" t="s">
        <v>90</v>
      </c>
      <c r="C153" s="150" t="s">
        <v>77</v>
      </c>
      <c r="D153" s="150" t="s">
        <v>78</v>
      </c>
      <c r="E153" s="140"/>
      <c r="F153" s="140"/>
      <c r="G153" s="140"/>
      <c r="H153" s="140"/>
      <c r="I153" s="140"/>
      <c r="J153" s="140"/>
      <c r="K153" s="140"/>
      <c r="L153" s="140"/>
      <c r="M153" s="140"/>
      <c r="N153" s="140"/>
      <c r="O153" s="140"/>
      <c r="P153" s="140"/>
      <c r="Q153" s="140"/>
      <c r="R153" s="49"/>
      <c r="S153" s="49"/>
      <c r="T153" s="49"/>
      <c r="U153" s="49"/>
      <c r="V153" s="49"/>
      <c r="W153" s="49"/>
    </row>
    <row r="154" spans="1:23" x14ac:dyDescent="0.2">
      <c r="A154" s="140"/>
      <c r="B154" s="147" t="s">
        <v>30</v>
      </c>
      <c r="C154" s="164">
        <v>73515</v>
      </c>
      <c r="D154" s="164">
        <v>0</v>
      </c>
      <c r="E154" s="140"/>
      <c r="F154" s="140"/>
      <c r="G154" s="140"/>
      <c r="H154" s="140"/>
      <c r="I154" s="140"/>
      <c r="J154" s="140"/>
      <c r="K154" s="140"/>
      <c r="L154" s="140"/>
      <c r="M154" s="140"/>
      <c r="N154" s="140"/>
      <c r="O154" s="140"/>
      <c r="P154" s="140"/>
      <c r="Q154" s="140"/>
      <c r="R154" s="49"/>
      <c r="S154" s="49"/>
      <c r="T154" s="49"/>
      <c r="U154" s="49"/>
      <c r="V154" s="49"/>
      <c r="W154" s="49"/>
    </row>
    <row r="155" spans="1:23" x14ac:dyDescent="0.2">
      <c r="A155" s="140"/>
      <c r="B155" s="147"/>
      <c r="C155" s="165"/>
      <c r="D155" s="165"/>
      <c r="E155" s="140"/>
      <c r="F155" s="140"/>
      <c r="G155" s="140"/>
      <c r="H155" s="140"/>
      <c r="I155" s="140"/>
      <c r="J155" s="140"/>
      <c r="K155" s="140"/>
      <c r="L155" s="140"/>
      <c r="M155" s="140"/>
      <c r="N155" s="140"/>
      <c r="O155" s="140"/>
      <c r="P155" s="140"/>
      <c r="Q155" s="140"/>
      <c r="R155" s="49"/>
      <c r="S155" s="49"/>
      <c r="T155" s="49"/>
      <c r="U155" s="49"/>
      <c r="V155" s="49"/>
      <c r="W155" s="49"/>
    </row>
    <row r="156" spans="1:23" x14ac:dyDescent="0.2">
      <c r="A156" s="140"/>
      <c r="B156" s="154" t="s">
        <v>95</v>
      </c>
      <c r="C156" s="166">
        <f>+C154</f>
        <v>73515</v>
      </c>
      <c r="D156" s="166">
        <v>0</v>
      </c>
      <c r="E156" s="140"/>
      <c r="F156" s="140"/>
      <c r="G156" s="140"/>
      <c r="H156" s="140"/>
      <c r="I156" s="140"/>
      <c r="J156" s="140"/>
      <c r="K156" s="140"/>
      <c r="L156" s="140"/>
      <c r="M156" s="140"/>
      <c r="N156" s="140"/>
      <c r="O156" s="140"/>
      <c r="P156" s="140"/>
      <c r="Q156" s="140"/>
      <c r="R156" s="49"/>
      <c r="S156" s="49"/>
      <c r="T156" s="49"/>
      <c r="U156" s="49"/>
      <c r="V156" s="49"/>
      <c r="W156" s="49"/>
    </row>
    <row r="157" spans="1:23" x14ac:dyDescent="0.2">
      <c r="A157" s="145"/>
      <c r="B157" s="140"/>
      <c r="C157" s="140"/>
      <c r="D157" s="140"/>
      <c r="E157" s="140"/>
      <c r="F157" s="140"/>
      <c r="G157" s="140"/>
      <c r="H157" s="140"/>
      <c r="I157" s="140"/>
      <c r="J157" s="140"/>
      <c r="K157" s="140"/>
      <c r="L157" s="140"/>
      <c r="M157" s="140"/>
      <c r="N157" s="140"/>
      <c r="O157" s="140"/>
      <c r="P157" s="140"/>
      <c r="Q157" s="140"/>
      <c r="R157" s="49"/>
      <c r="S157" s="49"/>
      <c r="T157" s="49"/>
      <c r="U157" s="49"/>
      <c r="V157" s="49"/>
      <c r="W157" s="49"/>
    </row>
    <row r="158" spans="1:23" x14ac:dyDescent="0.2">
      <c r="A158" s="140"/>
      <c r="B158" s="140"/>
      <c r="C158" s="140"/>
      <c r="D158" s="140"/>
      <c r="E158" s="140"/>
      <c r="F158" s="140"/>
      <c r="G158" s="140"/>
      <c r="H158" s="140"/>
      <c r="I158" s="140"/>
      <c r="J158" s="140"/>
      <c r="K158" s="140"/>
      <c r="L158" s="140"/>
      <c r="M158" s="140"/>
      <c r="N158" s="140"/>
      <c r="O158" s="140"/>
      <c r="P158" s="140"/>
      <c r="Q158" s="140"/>
      <c r="R158" s="49"/>
      <c r="S158" s="49"/>
      <c r="T158" s="49"/>
      <c r="U158" s="49"/>
      <c r="V158" s="49"/>
      <c r="W158" s="49"/>
    </row>
    <row r="159" spans="1:23" x14ac:dyDescent="0.2">
      <c r="A159" s="167" t="s">
        <v>158</v>
      </c>
      <c r="B159" s="140"/>
      <c r="C159" s="140"/>
      <c r="D159" s="140"/>
      <c r="E159" s="140"/>
      <c r="F159" s="140"/>
      <c r="G159" s="140"/>
      <c r="H159" s="140"/>
      <c r="I159" s="140"/>
      <c r="J159" s="140"/>
      <c r="K159" s="140"/>
      <c r="L159" s="140"/>
      <c r="M159" s="140"/>
      <c r="N159" s="140"/>
      <c r="O159" s="140"/>
      <c r="P159" s="140"/>
      <c r="Q159" s="140"/>
      <c r="R159" s="49"/>
      <c r="S159" s="49"/>
      <c r="T159" s="49"/>
      <c r="U159" s="49"/>
      <c r="V159" s="49"/>
      <c r="W159" s="49"/>
    </row>
    <row r="160" spans="1:23" x14ac:dyDescent="0.2">
      <c r="A160" s="140"/>
      <c r="B160" s="140"/>
      <c r="C160" s="140"/>
      <c r="D160" s="140"/>
      <c r="E160" s="140"/>
      <c r="F160" s="140"/>
      <c r="G160" s="140"/>
      <c r="H160" s="140"/>
      <c r="I160" s="140"/>
      <c r="J160" s="140"/>
      <c r="K160" s="140"/>
      <c r="L160" s="140"/>
      <c r="M160" s="140"/>
      <c r="N160" s="140"/>
      <c r="O160" s="140"/>
      <c r="P160" s="140"/>
      <c r="Q160" s="140"/>
    </row>
    <row r="161" spans="1:17" x14ac:dyDescent="0.2">
      <c r="A161" s="168"/>
      <c r="B161" s="291" t="s">
        <v>198</v>
      </c>
      <c r="C161" s="291"/>
      <c r="D161" s="291"/>
      <c r="E161" s="168"/>
      <c r="F161" s="140"/>
      <c r="G161" s="140"/>
      <c r="H161" s="140"/>
      <c r="I161" s="140"/>
      <c r="J161" s="140"/>
      <c r="K161" s="140"/>
      <c r="L161" s="140"/>
      <c r="M161" s="140"/>
      <c r="N161" s="140"/>
      <c r="O161" s="140"/>
      <c r="P161" s="140"/>
      <c r="Q161" s="140"/>
    </row>
    <row r="162" spans="1:17" x14ac:dyDescent="0.2">
      <c r="A162" s="168"/>
      <c r="B162" s="291"/>
      <c r="C162" s="291"/>
      <c r="D162" s="291"/>
      <c r="E162" s="168"/>
      <c r="F162" s="140"/>
      <c r="G162" s="140"/>
      <c r="H162" s="140"/>
      <c r="I162" s="140"/>
      <c r="J162" s="140"/>
      <c r="K162" s="140"/>
      <c r="L162" s="140"/>
      <c r="M162" s="140"/>
      <c r="N162" s="140"/>
      <c r="O162" s="140"/>
      <c r="P162" s="140"/>
      <c r="Q162" s="140"/>
    </row>
    <row r="163" spans="1:17" x14ac:dyDescent="0.2">
      <c r="A163" s="168"/>
      <c r="B163" s="291"/>
      <c r="C163" s="291"/>
      <c r="D163" s="291"/>
      <c r="E163" s="168"/>
      <c r="F163" s="140"/>
      <c r="G163" s="140"/>
      <c r="H163" s="140"/>
      <c r="I163" s="140"/>
      <c r="J163" s="140"/>
      <c r="K163" s="140"/>
      <c r="L163" s="140"/>
      <c r="M163" s="140"/>
      <c r="N163" s="140"/>
      <c r="O163" s="140"/>
      <c r="P163" s="140"/>
      <c r="Q163" s="140"/>
    </row>
    <row r="164" spans="1:17" x14ac:dyDescent="0.2">
      <c r="A164" s="168"/>
      <c r="B164" s="291"/>
      <c r="C164" s="291"/>
      <c r="D164" s="291"/>
      <c r="E164" s="168"/>
      <c r="F164" s="140"/>
      <c r="G164" s="140"/>
      <c r="H164" s="140"/>
      <c r="I164" s="140"/>
      <c r="J164" s="140"/>
      <c r="K164" s="140"/>
      <c r="L164" s="140"/>
      <c r="M164" s="140"/>
      <c r="N164" s="140"/>
      <c r="O164" s="140"/>
      <c r="P164" s="140"/>
      <c r="Q164" s="140"/>
    </row>
    <row r="165" spans="1:17" x14ac:dyDescent="0.2">
      <c r="A165" s="168"/>
      <c r="B165" s="291"/>
      <c r="C165" s="291"/>
      <c r="D165" s="291"/>
      <c r="E165" s="168"/>
      <c r="F165" s="140"/>
      <c r="G165" s="140"/>
      <c r="H165" s="140"/>
      <c r="I165" s="140"/>
      <c r="J165" s="140"/>
      <c r="K165" s="140"/>
      <c r="L165" s="140"/>
      <c r="M165" s="140"/>
      <c r="N165" s="140"/>
      <c r="O165" s="140"/>
      <c r="P165" s="140"/>
      <c r="Q165" s="140"/>
    </row>
    <row r="166" spans="1:17" x14ac:dyDescent="0.2">
      <c r="A166" s="168"/>
      <c r="B166" s="291"/>
      <c r="C166" s="291"/>
      <c r="D166" s="291"/>
      <c r="E166" s="168"/>
      <c r="F166" s="140"/>
      <c r="G166" s="140"/>
      <c r="H166" s="140"/>
      <c r="I166" s="140"/>
      <c r="J166" s="140"/>
      <c r="K166" s="140"/>
      <c r="L166" s="140"/>
      <c r="M166" s="140"/>
      <c r="N166" s="140"/>
      <c r="O166" s="140"/>
      <c r="P166" s="140"/>
      <c r="Q166" s="140"/>
    </row>
    <row r="167" spans="1:17" x14ac:dyDescent="0.2">
      <c r="A167" s="168"/>
      <c r="B167" s="291"/>
      <c r="C167" s="291"/>
      <c r="D167" s="291"/>
      <c r="E167" s="168"/>
      <c r="F167" s="140"/>
      <c r="G167" s="140"/>
      <c r="H167" s="140"/>
      <c r="I167" s="140"/>
      <c r="J167" s="140"/>
      <c r="K167" s="140"/>
      <c r="L167" s="140"/>
      <c r="M167" s="140"/>
      <c r="N167" s="140"/>
      <c r="O167" s="140"/>
      <c r="P167" s="140"/>
      <c r="Q167" s="140"/>
    </row>
    <row r="168" spans="1:17" x14ac:dyDescent="0.2">
      <c r="A168" s="168"/>
      <c r="B168" s="291"/>
      <c r="C168" s="291"/>
      <c r="D168" s="291"/>
      <c r="E168" s="168"/>
      <c r="F168" s="140"/>
      <c r="G168" s="140"/>
      <c r="H168" s="140"/>
      <c r="I168" s="140"/>
      <c r="J168" s="140"/>
      <c r="K168" s="140"/>
      <c r="L168" s="140"/>
      <c r="M168" s="140"/>
      <c r="N168" s="140"/>
      <c r="O168" s="140"/>
      <c r="P168" s="140"/>
      <c r="Q168" s="140"/>
    </row>
    <row r="169" spans="1:17" x14ac:dyDescent="0.2">
      <c r="A169" s="168"/>
      <c r="B169" s="168"/>
      <c r="C169" s="168"/>
      <c r="D169" s="168"/>
      <c r="E169" s="168"/>
      <c r="F169" s="140"/>
      <c r="G169" s="140"/>
      <c r="H169" s="140"/>
      <c r="I169" s="140"/>
      <c r="J169" s="140"/>
      <c r="K169" s="140"/>
      <c r="L169" s="140"/>
      <c r="M169" s="140"/>
      <c r="N169" s="140"/>
      <c r="O169" s="140"/>
      <c r="P169" s="140"/>
      <c r="Q169" s="140"/>
    </row>
    <row r="170" spans="1:17" x14ac:dyDescent="0.2">
      <c r="A170" s="168"/>
      <c r="B170" s="168"/>
      <c r="C170" s="168"/>
      <c r="D170" s="168"/>
      <c r="E170" s="168"/>
      <c r="F170" s="140"/>
      <c r="G170" s="140"/>
      <c r="H170" s="140"/>
      <c r="I170" s="140"/>
      <c r="J170" s="140"/>
      <c r="K170" s="140"/>
      <c r="L170" s="140"/>
      <c r="M170" s="140"/>
      <c r="N170" s="140"/>
      <c r="O170" s="140"/>
      <c r="P170" s="140"/>
      <c r="Q170" s="140"/>
    </row>
    <row r="171" spans="1:17" x14ac:dyDescent="0.2">
      <c r="A171" s="168"/>
      <c r="B171" s="168"/>
      <c r="C171" s="168"/>
      <c r="D171" s="168"/>
      <c r="E171" s="168"/>
      <c r="F171" s="140"/>
      <c r="G171" s="140"/>
      <c r="H171" s="140"/>
      <c r="I171" s="140"/>
      <c r="J171" s="140"/>
      <c r="K171" s="140"/>
      <c r="L171" s="140"/>
      <c r="M171" s="140"/>
      <c r="N171" s="140"/>
      <c r="O171" s="140"/>
      <c r="P171" s="140"/>
      <c r="Q171" s="140"/>
    </row>
    <row r="172" spans="1:17" x14ac:dyDescent="0.2">
      <c r="A172" s="168"/>
      <c r="B172" s="168"/>
      <c r="C172" s="168"/>
      <c r="D172" s="168"/>
      <c r="E172" s="168"/>
      <c r="F172" s="140"/>
      <c r="G172" s="140"/>
      <c r="H172" s="140"/>
      <c r="I172" s="140"/>
      <c r="J172" s="140"/>
      <c r="K172" s="140"/>
      <c r="L172" s="140"/>
      <c r="M172" s="140"/>
      <c r="N172" s="140"/>
      <c r="O172" s="140"/>
      <c r="P172" s="140"/>
      <c r="Q172" s="140"/>
    </row>
    <row r="173" spans="1:17" x14ac:dyDescent="0.2">
      <c r="A173" s="168"/>
      <c r="B173" s="168"/>
      <c r="C173" s="168"/>
      <c r="D173" s="168"/>
      <c r="E173" s="168"/>
      <c r="F173" s="140"/>
      <c r="G173" s="140"/>
      <c r="H173" s="140"/>
      <c r="I173" s="140"/>
      <c r="J173" s="140"/>
      <c r="K173" s="140"/>
      <c r="L173" s="140"/>
      <c r="M173" s="140"/>
      <c r="N173" s="140"/>
      <c r="O173" s="140"/>
      <c r="P173" s="140"/>
      <c r="Q173" s="140"/>
    </row>
    <row r="174" spans="1:17" x14ac:dyDescent="0.2">
      <c r="A174" s="168"/>
      <c r="B174" s="168"/>
      <c r="C174" s="168"/>
      <c r="D174" s="168"/>
      <c r="E174" s="168"/>
      <c r="F174" s="140"/>
      <c r="G174" s="140"/>
      <c r="H174" s="140"/>
      <c r="I174" s="140"/>
      <c r="J174" s="140"/>
      <c r="K174" s="140"/>
      <c r="L174" s="140"/>
      <c r="M174" s="140"/>
      <c r="N174" s="140"/>
      <c r="O174" s="140"/>
      <c r="P174" s="140"/>
      <c r="Q174" s="140"/>
    </row>
    <row r="175" spans="1:17" x14ac:dyDescent="0.2">
      <c r="A175" s="168"/>
      <c r="B175" s="168"/>
      <c r="C175" s="168"/>
      <c r="D175" s="168"/>
      <c r="E175" s="168"/>
      <c r="F175" s="140"/>
      <c r="G175" s="140"/>
      <c r="H175" s="140"/>
      <c r="I175" s="140"/>
      <c r="J175" s="140"/>
      <c r="K175" s="140"/>
      <c r="L175" s="140"/>
      <c r="M175" s="140"/>
      <c r="N175" s="140"/>
      <c r="O175" s="140"/>
      <c r="P175" s="140"/>
      <c r="Q175" s="140"/>
    </row>
    <row r="176" spans="1:17" x14ac:dyDescent="0.2">
      <c r="A176" s="168"/>
      <c r="B176" s="168"/>
      <c r="C176" s="168"/>
      <c r="D176" s="168"/>
      <c r="E176" s="168"/>
      <c r="F176" s="140"/>
      <c r="G176" s="140"/>
      <c r="H176" s="140"/>
      <c r="I176" s="140"/>
      <c r="J176" s="140"/>
      <c r="K176" s="140"/>
      <c r="L176" s="140"/>
      <c r="M176" s="140"/>
      <c r="N176" s="140"/>
      <c r="O176" s="140"/>
      <c r="P176" s="140"/>
      <c r="Q176" s="140"/>
    </row>
    <row r="177" spans="1:17" x14ac:dyDescent="0.2">
      <c r="A177" s="168"/>
      <c r="B177" s="168"/>
      <c r="C177" s="168"/>
      <c r="D177" s="168"/>
      <c r="E177" s="168"/>
      <c r="F177" s="140"/>
      <c r="G177" s="140"/>
      <c r="H177" s="140"/>
      <c r="I177" s="140"/>
      <c r="J177" s="140"/>
      <c r="K177" s="140"/>
      <c r="L177" s="140"/>
      <c r="M177" s="140"/>
      <c r="N177" s="140"/>
      <c r="O177" s="140"/>
      <c r="P177" s="140"/>
      <c r="Q177" s="140"/>
    </row>
    <row r="178" spans="1:17" x14ac:dyDescent="0.2">
      <c r="A178" s="168"/>
      <c r="B178" s="168"/>
      <c r="C178" s="168"/>
      <c r="D178" s="168"/>
      <c r="E178" s="168"/>
      <c r="F178" s="140"/>
      <c r="G178" s="140"/>
      <c r="H178" s="140"/>
      <c r="I178" s="140"/>
      <c r="J178" s="140"/>
      <c r="K178" s="140"/>
      <c r="L178" s="140"/>
      <c r="M178" s="140"/>
      <c r="N178" s="140"/>
      <c r="O178" s="140"/>
      <c r="P178" s="140"/>
      <c r="Q178" s="140"/>
    </row>
    <row r="179" spans="1:17" x14ac:dyDescent="0.2">
      <c r="A179" s="168"/>
      <c r="B179" s="168"/>
      <c r="C179" s="168"/>
      <c r="D179" s="168"/>
      <c r="E179" s="168"/>
      <c r="F179" s="140"/>
      <c r="G179" s="140"/>
      <c r="H179" s="140"/>
      <c r="I179" s="140"/>
      <c r="J179" s="140"/>
      <c r="K179" s="140"/>
      <c r="L179" s="140"/>
      <c r="M179" s="140"/>
      <c r="N179" s="140"/>
      <c r="O179" s="140"/>
      <c r="P179" s="140"/>
      <c r="Q179" s="140"/>
    </row>
    <row r="180" spans="1:17" x14ac:dyDescent="0.2">
      <c r="A180" s="168"/>
      <c r="B180" s="168"/>
      <c r="C180" s="168"/>
      <c r="D180" s="168"/>
      <c r="E180" s="168"/>
      <c r="F180" s="140"/>
      <c r="G180" s="140"/>
      <c r="H180" s="140"/>
      <c r="I180" s="140"/>
      <c r="J180" s="140"/>
      <c r="K180" s="140"/>
      <c r="L180" s="140"/>
      <c r="M180" s="140"/>
      <c r="N180" s="140"/>
      <c r="O180" s="140"/>
      <c r="P180" s="140"/>
      <c r="Q180" s="140"/>
    </row>
    <row r="181" spans="1:17" x14ac:dyDescent="0.2">
      <c r="A181" s="168"/>
      <c r="B181" s="168"/>
      <c r="C181" s="168"/>
      <c r="D181" s="168"/>
      <c r="E181" s="168"/>
      <c r="F181" s="140"/>
      <c r="G181" s="140"/>
      <c r="H181" s="140"/>
      <c r="I181" s="140"/>
      <c r="J181" s="140"/>
      <c r="K181" s="140"/>
      <c r="L181" s="140"/>
      <c r="M181" s="140"/>
      <c r="N181" s="140"/>
      <c r="O181" s="140"/>
      <c r="P181" s="140"/>
      <c r="Q181" s="140"/>
    </row>
    <row r="182" spans="1:17" x14ac:dyDescent="0.2">
      <c r="A182" s="168"/>
      <c r="B182" s="168"/>
      <c r="C182" s="168"/>
      <c r="D182" s="168"/>
      <c r="E182" s="168"/>
      <c r="F182" s="140"/>
      <c r="G182" s="140"/>
      <c r="H182" s="140"/>
      <c r="I182" s="140"/>
      <c r="J182" s="140"/>
      <c r="K182" s="140"/>
      <c r="L182" s="140"/>
      <c r="M182" s="140"/>
      <c r="N182" s="140"/>
      <c r="O182" s="140"/>
      <c r="P182" s="140"/>
      <c r="Q182" s="140"/>
    </row>
    <row r="183" spans="1:17" x14ac:dyDescent="0.2">
      <c r="A183" s="140"/>
      <c r="B183" s="140"/>
      <c r="C183" s="140"/>
      <c r="D183" s="140"/>
      <c r="E183" s="140"/>
      <c r="F183" s="140"/>
      <c r="G183" s="140"/>
      <c r="H183" s="140"/>
      <c r="I183" s="140"/>
      <c r="J183" s="140"/>
      <c r="K183" s="140"/>
      <c r="L183" s="140"/>
      <c r="M183" s="140"/>
      <c r="N183" s="140"/>
      <c r="O183" s="140"/>
      <c r="P183" s="140"/>
      <c r="Q183" s="140"/>
    </row>
    <row r="184" spans="1:17" x14ac:dyDescent="0.2">
      <c r="A184" s="140"/>
      <c r="B184" s="140"/>
      <c r="C184" s="140"/>
      <c r="D184" s="140"/>
      <c r="E184" s="140"/>
      <c r="F184" s="140"/>
      <c r="G184" s="140"/>
      <c r="H184" s="140"/>
      <c r="I184" s="140"/>
      <c r="J184" s="140"/>
      <c r="K184" s="140"/>
      <c r="L184" s="140"/>
      <c r="M184" s="140"/>
      <c r="N184" s="140"/>
      <c r="O184" s="140"/>
      <c r="P184" s="140"/>
      <c r="Q184" s="140"/>
    </row>
    <row r="185" spans="1:17" x14ac:dyDescent="0.2">
      <c r="A185" s="140"/>
      <c r="B185" s="140"/>
      <c r="C185" s="140"/>
      <c r="D185" s="140"/>
      <c r="E185" s="140"/>
      <c r="F185" s="140"/>
      <c r="G185" s="140"/>
      <c r="H185" s="140"/>
      <c r="I185" s="140"/>
      <c r="J185" s="140"/>
      <c r="K185" s="140"/>
      <c r="L185" s="140"/>
      <c r="M185" s="140"/>
      <c r="N185" s="140"/>
      <c r="O185" s="140"/>
      <c r="P185" s="140"/>
      <c r="Q185" s="140"/>
    </row>
    <row r="186" spans="1:17" x14ac:dyDescent="0.2">
      <c r="A186" s="140"/>
      <c r="B186" s="140"/>
      <c r="C186" s="140"/>
      <c r="D186" s="140"/>
      <c r="E186" s="140"/>
      <c r="F186" s="140"/>
      <c r="G186" s="140"/>
      <c r="H186" s="140"/>
      <c r="I186" s="140"/>
      <c r="J186" s="140"/>
      <c r="K186" s="140"/>
      <c r="L186" s="140"/>
      <c r="M186" s="140"/>
      <c r="N186" s="140"/>
      <c r="O186" s="140"/>
      <c r="P186" s="140"/>
      <c r="Q186" s="140"/>
    </row>
    <row r="187" spans="1:17" x14ac:dyDescent="0.2">
      <c r="A187" s="140"/>
      <c r="B187" s="140"/>
      <c r="C187" s="140"/>
      <c r="D187" s="140"/>
      <c r="E187" s="140"/>
      <c r="F187" s="140"/>
      <c r="G187" s="140"/>
      <c r="H187" s="140"/>
      <c r="I187" s="140"/>
      <c r="J187" s="140"/>
      <c r="K187" s="140"/>
      <c r="L187" s="140"/>
      <c r="M187" s="140"/>
      <c r="N187" s="140"/>
      <c r="O187" s="140"/>
      <c r="P187" s="140"/>
      <c r="Q187" s="140"/>
    </row>
    <row r="188" spans="1:17" x14ac:dyDescent="0.2">
      <c r="A188" s="140"/>
      <c r="B188" s="140"/>
      <c r="C188" s="140"/>
      <c r="D188" s="140"/>
      <c r="E188" s="140"/>
      <c r="F188" s="140"/>
      <c r="G188" s="140"/>
      <c r="H188" s="140"/>
      <c r="I188" s="140"/>
      <c r="J188" s="140"/>
      <c r="K188" s="140"/>
      <c r="L188" s="140"/>
      <c r="M188" s="140"/>
      <c r="N188" s="140"/>
      <c r="O188" s="140"/>
      <c r="P188" s="140"/>
      <c r="Q188" s="140"/>
    </row>
    <row r="189" spans="1:17" x14ac:dyDescent="0.2">
      <c r="A189" s="140"/>
      <c r="B189" s="140"/>
      <c r="C189" s="140"/>
      <c r="D189" s="140"/>
      <c r="E189" s="140"/>
      <c r="F189" s="140"/>
      <c r="G189" s="140"/>
      <c r="H189" s="140"/>
      <c r="I189" s="140"/>
      <c r="J189" s="140"/>
      <c r="K189" s="140"/>
      <c r="L189" s="140"/>
      <c r="M189" s="140"/>
      <c r="N189" s="140"/>
      <c r="O189" s="140"/>
      <c r="P189" s="140"/>
      <c r="Q189" s="140"/>
    </row>
    <row r="190" spans="1:17" x14ac:dyDescent="0.2">
      <c r="A190" s="140"/>
      <c r="B190" s="140"/>
      <c r="C190" s="140"/>
      <c r="D190" s="140"/>
      <c r="E190" s="140"/>
      <c r="F190" s="140"/>
      <c r="G190" s="140"/>
      <c r="H190" s="140"/>
      <c r="I190" s="140"/>
      <c r="J190" s="140"/>
      <c r="K190" s="140"/>
      <c r="L190" s="140"/>
      <c r="M190" s="140"/>
      <c r="N190" s="140"/>
      <c r="O190" s="140"/>
      <c r="P190" s="140"/>
      <c r="Q190" s="140"/>
    </row>
    <row r="191" spans="1:17" x14ac:dyDescent="0.2">
      <c r="A191" s="140"/>
      <c r="B191" s="140"/>
      <c r="C191" s="140"/>
      <c r="D191" s="140"/>
      <c r="E191" s="140"/>
      <c r="F191" s="140"/>
      <c r="G191" s="140"/>
      <c r="H191" s="140"/>
      <c r="I191" s="140"/>
      <c r="J191" s="140"/>
      <c r="K191" s="140"/>
      <c r="L191" s="140"/>
      <c r="M191" s="140"/>
      <c r="N191" s="140"/>
      <c r="O191" s="140"/>
      <c r="P191" s="140"/>
      <c r="Q191" s="140"/>
    </row>
    <row r="192" spans="1:17" x14ac:dyDescent="0.2">
      <c r="A192" s="140"/>
      <c r="B192" s="140"/>
      <c r="C192" s="140"/>
      <c r="D192" s="140"/>
      <c r="E192" s="140"/>
      <c r="F192" s="140"/>
      <c r="G192" s="140"/>
      <c r="H192" s="140"/>
      <c r="I192" s="140"/>
      <c r="J192" s="140"/>
      <c r="K192" s="140"/>
      <c r="L192" s="140"/>
      <c r="M192" s="140"/>
      <c r="N192" s="140"/>
      <c r="O192" s="140"/>
      <c r="P192" s="140"/>
      <c r="Q192" s="140"/>
    </row>
    <row r="193" spans="1:17" x14ac:dyDescent="0.2">
      <c r="A193" s="140"/>
      <c r="B193" s="140"/>
      <c r="C193" s="140"/>
      <c r="D193" s="140"/>
      <c r="E193" s="140"/>
      <c r="F193" s="140"/>
      <c r="G193" s="140"/>
      <c r="H193" s="140"/>
      <c r="I193" s="140"/>
      <c r="J193" s="140"/>
      <c r="K193" s="140"/>
      <c r="L193" s="140"/>
      <c r="M193" s="140"/>
      <c r="N193" s="140"/>
      <c r="O193" s="140"/>
      <c r="P193" s="140"/>
      <c r="Q193" s="140"/>
    </row>
    <row r="194" spans="1:17" x14ac:dyDescent="0.2">
      <c r="A194" s="140"/>
      <c r="B194" s="140"/>
      <c r="C194" s="140"/>
      <c r="D194" s="140"/>
      <c r="E194" s="140"/>
      <c r="F194" s="140"/>
      <c r="G194" s="140"/>
      <c r="H194" s="140"/>
      <c r="I194" s="140"/>
      <c r="J194" s="140"/>
      <c r="K194" s="140"/>
      <c r="L194" s="140"/>
      <c r="M194" s="140"/>
      <c r="N194" s="140"/>
      <c r="O194" s="140"/>
      <c r="P194" s="140"/>
      <c r="Q194" s="140"/>
    </row>
    <row r="195" spans="1:17" x14ac:dyDescent="0.2">
      <c r="A195" s="140"/>
      <c r="B195" s="140"/>
      <c r="C195" s="140"/>
      <c r="D195" s="140"/>
      <c r="E195" s="140"/>
      <c r="F195" s="140"/>
      <c r="G195" s="140"/>
      <c r="H195" s="140"/>
      <c r="I195" s="140"/>
      <c r="J195" s="140"/>
      <c r="K195" s="140"/>
      <c r="L195" s="140"/>
      <c r="M195" s="140"/>
      <c r="N195" s="140"/>
      <c r="O195" s="140"/>
      <c r="P195" s="140"/>
      <c r="Q195" s="140"/>
    </row>
    <row r="196" spans="1:17" x14ac:dyDescent="0.2">
      <c r="A196" s="140"/>
      <c r="B196" s="140"/>
      <c r="C196" s="140"/>
      <c r="D196" s="140"/>
      <c r="E196" s="140"/>
      <c r="F196" s="140"/>
      <c r="G196" s="140"/>
      <c r="H196" s="140"/>
      <c r="I196" s="140"/>
      <c r="J196" s="140"/>
      <c r="K196" s="140"/>
      <c r="L196" s="140"/>
      <c r="M196" s="140"/>
      <c r="N196" s="140"/>
      <c r="O196" s="140"/>
      <c r="P196" s="140"/>
      <c r="Q196" s="140"/>
    </row>
    <row r="197" spans="1:17" x14ac:dyDescent="0.2">
      <c r="A197" s="140"/>
      <c r="B197" s="140"/>
      <c r="C197" s="140"/>
      <c r="D197" s="140"/>
      <c r="E197" s="140"/>
      <c r="F197" s="140"/>
      <c r="G197" s="140"/>
      <c r="H197" s="140"/>
      <c r="I197" s="140"/>
      <c r="J197" s="140"/>
      <c r="K197" s="140"/>
      <c r="L197" s="140"/>
      <c r="M197" s="140"/>
      <c r="N197" s="140"/>
      <c r="O197" s="140"/>
      <c r="P197" s="140"/>
      <c r="Q197" s="140"/>
    </row>
    <row r="198" spans="1:17" x14ac:dyDescent="0.2">
      <c r="A198" s="140"/>
      <c r="B198" s="140"/>
      <c r="C198" s="140"/>
      <c r="D198" s="140"/>
      <c r="E198" s="140"/>
      <c r="F198" s="140"/>
      <c r="G198" s="140"/>
      <c r="H198" s="140"/>
      <c r="I198" s="140"/>
      <c r="J198" s="140"/>
      <c r="K198" s="140"/>
      <c r="L198" s="140"/>
      <c r="M198" s="140"/>
      <c r="N198" s="140"/>
      <c r="O198" s="140"/>
      <c r="P198" s="140"/>
      <c r="Q198" s="140"/>
    </row>
    <row r="199" spans="1:17" x14ac:dyDescent="0.2">
      <c r="A199" s="140"/>
      <c r="B199" s="140"/>
      <c r="C199" s="140"/>
      <c r="D199" s="140"/>
      <c r="E199" s="140"/>
      <c r="F199" s="140"/>
      <c r="G199" s="140"/>
      <c r="H199" s="140"/>
      <c r="I199" s="140"/>
      <c r="J199" s="140"/>
      <c r="K199" s="140"/>
      <c r="L199" s="140"/>
      <c r="M199" s="140"/>
      <c r="N199" s="140"/>
      <c r="O199" s="140"/>
      <c r="P199" s="140"/>
      <c r="Q199" s="140"/>
    </row>
    <row r="200" spans="1:17" x14ac:dyDescent="0.2">
      <c r="A200" s="140"/>
      <c r="B200" s="140"/>
      <c r="C200" s="140"/>
      <c r="D200" s="140"/>
      <c r="E200" s="140"/>
      <c r="F200" s="140"/>
      <c r="G200" s="140"/>
      <c r="H200" s="140"/>
      <c r="I200" s="140"/>
      <c r="J200" s="140"/>
      <c r="K200" s="140"/>
      <c r="L200" s="140"/>
      <c r="M200" s="140"/>
      <c r="N200" s="140"/>
      <c r="O200" s="140"/>
      <c r="P200" s="140"/>
      <c r="Q200" s="140"/>
    </row>
    <row r="201" spans="1:17" x14ac:dyDescent="0.2">
      <c r="A201" s="140"/>
      <c r="B201" s="140"/>
      <c r="C201" s="140"/>
      <c r="D201" s="140"/>
      <c r="E201" s="140"/>
      <c r="F201" s="140"/>
      <c r="G201" s="140"/>
      <c r="H201" s="140"/>
      <c r="I201" s="140"/>
      <c r="J201" s="140"/>
      <c r="K201" s="140"/>
      <c r="L201" s="140"/>
      <c r="M201" s="140"/>
      <c r="N201" s="140"/>
      <c r="O201" s="140"/>
      <c r="P201" s="140"/>
      <c r="Q201" s="140"/>
    </row>
    <row r="202" spans="1:17" x14ac:dyDescent="0.2">
      <c r="A202" s="140"/>
      <c r="B202" s="140"/>
      <c r="C202" s="140"/>
      <c r="D202" s="140"/>
      <c r="E202" s="140"/>
      <c r="F202" s="140"/>
      <c r="G202" s="140"/>
      <c r="H202" s="140"/>
      <c r="I202" s="140"/>
      <c r="J202" s="140"/>
      <c r="K202" s="140"/>
      <c r="L202" s="140"/>
      <c r="M202" s="140"/>
      <c r="N202" s="140"/>
      <c r="O202" s="140"/>
      <c r="P202" s="140"/>
      <c r="Q202" s="140"/>
    </row>
    <row r="203" spans="1:17" x14ac:dyDescent="0.2">
      <c r="A203" s="140"/>
      <c r="B203" s="140"/>
      <c r="C203" s="140"/>
      <c r="D203" s="140"/>
      <c r="E203" s="140"/>
      <c r="F203" s="140"/>
      <c r="G203" s="140"/>
      <c r="H203" s="140"/>
      <c r="I203" s="140"/>
      <c r="J203" s="140"/>
      <c r="K203" s="140"/>
      <c r="L203" s="140"/>
      <c r="M203" s="140"/>
      <c r="N203" s="140"/>
      <c r="O203" s="140"/>
      <c r="P203" s="140"/>
      <c r="Q203" s="140"/>
    </row>
    <row r="204" spans="1:17" x14ac:dyDescent="0.2">
      <c r="A204" s="140"/>
      <c r="B204" s="140"/>
      <c r="C204" s="140"/>
      <c r="D204" s="140"/>
      <c r="E204" s="140"/>
      <c r="F204" s="140"/>
      <c r="G204" s="140"/>
      <c r="H204" s="140"/>
      <c r="I204" s="140"/>
      <c r="J204" s="140"/>
      <c r="K204" s="140"/>
      <c r="L204" s="140"/>
      <c r="M204" s="140"/>
      <c r="N204" s="140"/>
      <c r="O204" s="140"/>
      <c r="P204" s="140"/>
      <c r="Q204" s="140"/>
    </row>
    <row r="205" spans="1:17" x14ac:dyDescent="0.2">
      <c r="A205" s="140"/>
      <c r="B205" s="140"/>
      <c r="C205" s="140"/>
      <c r="D205" s="140"/>
      <c r="E205" s="140"/>
      <c r="F205" s="140"/>
      <c r="G205" s="140"/>
      <c r="H205" s="140"/>
      <c r="I205" s="140"/>
      <c r="J205" s="140"/>
      <c r="K205" s="140"/>
      <c r="L205" s="140"/>
      <c r="M205" s="140"/>
      <c r="N205" s="140"/>
      <c r="O205" s="140"/>
      <c r="P205" s="140"/>
      <c r="Q205" s="140"/>
    </row>
    <row r="206" spans="1:17" x14ac:dyDescent="0.2">
      <c r="A206" s="140"/>
      <c r="B206" s="140"/>
      <c r="C206" s="140"/>
      <c r="D206" s="140"/>
      <c r="E206" s="140"/>
      <c r="F206" s="140"/>
      <c r="G206" s="140"/>
      <c r="H206" s="140"/>
      <c r="I206" s="140"/>
      <c r="J206" s="140"/>
      <c r="K206" s="140"/>
      <c r="L206" s="140"/>
      <c r="M206" s="140"/>
      <c r="N206" s="140"/>
      <c r="O206" s="140"/>
      <c r="P206" s="140"/>
      <c r="Q206" s="140"/>
    </row>
    <row r="207" spans="1:17" x14ac:dyDescent="0.2">
      <c r="A207" s="140"/>
      <c r="B207" s="140"/>
      <c r="C207" s="140"/>
      <c r="D207" s="140"/>
      <c r="E207" s="140"/>
      <c r="F207" s="140"/>
      <c r="G207" s="140"/>
      <c r="H207" s="140"/>
      <c r="I207" s="140"/>
      <c r="J207" s="140"/>
      <c r="K207" s="140"/>
      <c r="L207" s="140"/>
      <c r="M207" s="140"/>
      <c r="N207" s="140"/>
      <c r="O207" s="140"/>
      <c r="P207" s="140"/>
      <c r="Q207" s="140"/>
    </row>
    <row r="208" spans="1:17" x14ac:dyDescent="0.2">
      <c r="A208" s="140"/>
      <c r="B208" s="140"/>
      <c r="C208" s="140"/>
      <c r="D208" s="140"/>
      <c r="E208" s="140"/>
      <c r="F208" s="140"/>
      <c r="G208" s="140"/>
      <c r="H208" s="140"/>
      <c r="I208" s="140"/>
      <c r="J208" s="140"/>
      <c r="K208" s="140"/>
      <c r="L208" s="140"/>
      <c r="M208" s="140"/>
      <c r="N208" s="140"/>
      <c r="O208" s="140"/>
      <c r="P208" s="140"/>
      <c r="Q208" s="140"/>
    </row>
    <row r="209" spans="1:17" x14ac:dyDescent="0.2">
      <c r="A209" s="140"/>
      <c r="B209" s="140"/>
      <c r="C209" s="140"/>
      <c r="D209" s="140"/>
      <c r="E209" s="140"/>
      <c r="F209" s="140"/>
      <c r="G209" s="140"/>
      <c r="H209" s="140"/>
      <c r="I209" s="140"/>
      <c r="J209" s="140"/>
      <c r="K209" s="140"/>
      <c r="L209" s="140"/>
      <c r="M209" s="140"/>
      <c r="N209" s="140"/>
      <c r="O209" s="140"/>
      <c r="P209" s="140"/>
      <c r="Q209" s="140"/>
    </row>
    <row r="210" spans="1:17" x14ac:dyDescent="0.2">
      <c r="A210" s="140"/>
      <c r="B210" s="140"/>
      <c r="C210" s="140"/>
      <c r="D210" s="140"/>
      <c r="E210" s="140"/>
      <c r="F210" s="140"/>
      <c r="G210" s="140"/>
      <c r="H210" s="140"/>
      <c r="I210" s="140"/>
      <c r="J210" s="140"/>
      <c r="K210" s="140"/>
      <c r="L210" s="140"/>
      <c r="M210" s="140"/>
      <c r="N210" s="140"/>
      <c r="O210" s="140"/>
      <c r="P210" s="140"/>
      <c r="Q210" s="140"/>
    </row>
    <row r="211" spans="1:17" x14ac:dyDescent="0.2">
      <c r="A211" s="140"/>
      <c r="B211" s="140"/>
      <c r="C211" s="140"/>
      <c r="D211" s="140"/>
      <c r="E211" s="140"/>
      <c r="F211" s="140"/>
      <c r="G211" s="140"/>
      <c r="H211" s="140"/>
      <c r="I211" s="140"/>
      <c r="J211" s="140"/>
      <c r="K211" s="140"/>
      <c r="L211" s="140"/>
      <c r="M211" s="140"/>
      <c r="N211" s="140"/>
      <c r="O211" s="140"/>
      <c r="P211" s="140"/>
      <c r="Q211" s="140"/>
    </row>
    <row r="212" spans="1:17" x14ac:dyDescent="0.2">
      <c r="A212" s="140"/>
      <c r="B212" s="140"/>
      <c r="C212" s="140"/>
      <c r="D212" s="140"/>
      <c r="E212" s="140"/>
      <c r="F212" s="140"/>
      <c r="G212" s="140"/>
      <c r="H212" s="140"/>
      <c r="I212" s="140"/>
      <c r="J212" s="140"/>
      <c r="K212" s="140"/>
      <c r="L212" s="140"/>
      <c r="M212" s="140"/>
      <c r="N212" s="140"/>
      <c r="O212" s="140"/>
      <c r="P212" s="140"/>
      <c r="Q212" s="140"/>
    </row>
    <row r="213" spans="1:17" x14ac:dyDescent="0.2">
      <c r="A213" s="140"/>
      <c r="B213" s="140"/>
      <c r="C213" s="140"/>
      <c r="D213" s="140"/>
      <c r="E213" s="140"/>
      <c r="F213" s="140"/>
      <c r="G213" s="140"/>
      <c r="H213" s="140"/>
      <c r="I213" s="140"/>
      <c r="J213" s="140"/>
      <c r="K213" s="140"/>
      <c r="L213" s="140"/>
      <c r="M213" s="140"/>
      <c r="N213" s="140"/>
      <c r="O213" s="140"/>
      <c r="P213" s="140"/>
      <c r="Q213" s="140"/>
    </row>
    <row r="214" spans="1:17" x14ac:dyDescent="0.2">
      <c r="A214" s="140"/>
      <c r="B214" s="140"/>
      <c r="C214" s="140"/>
      <c r="D214" s="140"/>
      <c r="E214" s="140"/>
      <c r="F214" s="140"/>
      <c r="G214" s="140"/>
      <c r="H214" s="140"/>
      <c r="I214" s="140"/>
      <c r="J214" s="140"/>
      <c r="K214" s="140"/>
      <c r="L214" s="140"/>
      <c r="M214" s="140"/>
      <c r="N214" s="140"/>
      <c r="O214" s="140"/>
      <c r="P214" s="140"/>
      <c r="Q214" s="140"/>
    </row>
    <row r="215" spans="1:17" x14ac:dyDescent="0.2">
      <c r="A215" s="140"/>
      <c r="B215" s="140"/>
      <c r="C215" s="140"/>
      <c r="D215" s="140"/>
      <c r="E215" s="140"/>
      <c r="F215" s="140"/>
      <c r="G215" s="140"/>
      <c r="H215" s="140"/>
      <c r="I215" s="140"/>
      <c r="J215" s="140"/>
      <c r="K215" s="140"/>
      <c r="L215" s="140"/>
      <c r="M215" s="140"/>
      <c r="N215" s="140"/>
      <c r="O215" s="140"/>
      <c r="P215" s="140"/>
      <c r="Q215" s="140"/>
    </row>
    <row r="216" spans="1:17" x14ac:dyDescent="0.2">
      <c r="A216" s="140"/>
      <c r="B216" s="140"/>
      <c r="C216" s="140"/>
      <c r="D216" s="140"/>
      <c r="E216" s="140"/>
      <c r="F216" s="140"/>
      <c r="G216" s="140"/>
      <c r="H216" s="140"/>
      <c r="I216" s="140"/>
      <c r="J216" s="140"/>
      <c r="K216" s="140"/>
      <c r="L216" s="140"/>
      <c r="M216" s="140"/>
      <c r="N216" s="140"/>
      <c r="O216" s="140"/>
      <c r="P216" s="140"/>
      <c r="Q216" s="140"/>
    </row>
    <row r="217" spans="1:17" x14ac:dyDescent="0.2">
      <c r="A217" s="140"/>
      <c r="B217" s="140"/>
      <c r="C217" s="140"/>
      <c r="D217" s="140"/>
      <c r="E217" s="140"/>
      <c r="F217" s="140"/>
      <c r="G217" s="140"/>
      <c r="H217" s="140"/>
      <c r="I217" s="140"/>
      <c r="J217" s="140"/>
      <c r="K217" s="140"/>
      <c r="L217" s="140"/>
      <c r="M217" s="140"/>
      <c r="N217" s="140"/>
      <c r="O217" s="140"/>
      <c r="P217" s="140"/>
      <c r="Q217" s="140"/>
    </row>
    <row r="218" spans="1:17" x14ac:dyDescent="0.2">
      <c r="A218" s="140"/>
      <c r="B218" s="140"/>
      <c r="C218" s="140"/>
      <c r="D218" s="140"/>
      <c r="E218" s="140"/>
      <c r="F218" s="140"/>
      <c r="G218" s="140"/>
      <c r="H218" s="140"/>
      <c r="I218" s="140"/>
      <c r="J218" s="140"/>
      <c r="K218" s="140"/>
      <c r="L218" s="140"/>
      <c r="M218" s="140"/>
      <c r="N218" s="140"/>
      <c r="O218" s="140"/>
      <c r="P218" s="140"/>
      <c r="Q218" s="140"/>
    </row>
    <row r="219" spans="1:17" x14ac:dyDescent="0.2">
      <c r="A219" s="140"/>
      <c r="B219" s="140"/>
      <c r="C219" s="140"/>
      <c r="D219" s="140"/>
      <c r="E219" s="140"/>
      <c r="F219" s="140"/>
      <c r="G219" s="140"/>
      <c r="H219" s="140"/>
      <c r="I219" s="140"/>
      <c r="J219" s="140"/>
      <c r="K219" s="140"/>
      <c r="L219" s="140"/>
      <c r="M219" s="140"/>
      <c r="N219" s="140"/>
      <c r="O219" s="140"/>
      <c r="P219" s="140"/>
      <c r="Q219" s="140"/>
    </row>
    <row r="220" spans="1:17" x14ac:dyDescent="0.2">
      <c r="A220" s="140"/>
      <c r="B220" s="140"/>
      <c r="C220" s="140"/>
      <c r="D220" s="140"/>
      <c r="E220" s="140"/>
      <c r="F220" s="140"/>
      <c r="G220" s="140"/>
      <c r="H220" s="140"/>
      <c r="I220" s="140"/>
      <c r="J220" s="140"/>
      <c r="K220" s="140"/>
      <c r="L220" s="140"/>
      <c r="M220" s="140"/>
      <c r="N220" s="140"/>
      <c r="O220" s="140"/>
      <c r="P220" s="140"/>
      <c r="Q220" s="140"/>
    </row>
    <row r="221" spans="1:17" x14ac:dyDescent="0.2">
      <c r="A221" s="140"/>
      <c r="B221" s="140"/>
      <c r="C221" s="140"/>
      <c r="D221" s="140"/>
      <c r="E221" s="140"/>
      <c r="F221" s="140"/>
      <c r="G221" s="140"/>
      <c r="H221" s="140"/>
      <c r="I221" s="140"/>
      <c r="J221" s="140"/>
      <c r="K221" s="140"/>
      <c r="L221" s="140"/>
      <c r="M221" s="140"/>
      <c r="N221" s="140"/>
      <c r="O221" s="140"/>
      <c r="P221" s="140"/>
      <c r="Q221" s="140"/>
    </row>
    <row r="222" spans="1:17" x14ac:dyDescent="0.2">
      <c r="A222" s="140"/>
      <c r="B222" s="140"/>
      <c r="C222" s="140"/>
      <c r="D222" s="140"/>
      <c r="E222" s="140"/>
      <c r="F222" s="140"/>
      <c r="G222" s="140"/>
      <c r="H222" s="140"/>
      <c r="I222" s="140"/>
      <c r="J222" s="140"/>
      <c r="K222" s="140"/>
      <c r="L222" s="140"/>
      <c r="M222" s="140"/>
      <c r="N222" s="140"/>
      <c r="O222" s="140"/>
      <c r="P222" s="140"/>
      <c r="Q222" s="140"/>
    </row>
    <row r="223" spans="1:17" x14ac:dyDescent="0.2">
      <c r="A223" s="140"/>
      <c r="B223" s="140"/>
      <c r="C223" s="140"/>
      <c r="D223" s="140"/>
      <c r="E223" s="140"/>
      <c r="F223" s="140"/>
      <c r="G223" s="140"/>
      <c r="H223" s="140"/>
      <c r="I223" s="140"/>
      <c r="J223" s="140"/>
      <c r="K223" s="140"/>
      <c r="L223" s="140"/>
      <c r="M223" s="140"/>
      <c r="N223" s="140"/>
      <c r="O223" s="140"/>
      <c r="P223" s="140"/>
      <c r="Q223" s="140"/>
    </row>
    <row r="224" spans="1:17" x14ac:dyDescent="0.2">
      <c r="A224" s="140"/>
      <c r="B224" s="140"/>
      <c r="C224" s="140"/>
      <c r="D224" s="140"/>
      <c r="E224" s="140"/>
      <c r="F224" s="140"/>
      <c r="G224" s="140"/>
      <c r="H224" s="140"/>
      <c r="I224" s="140"/>
      <c r="J224" s="140"/>
      <c r="K224" s="140"/>
      <c r="L224" s="140"/>
      <c r="M224" s="140"/>
      <c r="N224" s="140"/>
      <c r="O224" s="140"/>
      <c r="P224" s="140"/>
      <c r="Q224" s="140"/>
    </row>
    <row r="225" spans="1:17" x14ac:dyDescent="0.2">
      <c r="A225" s="140"/>
      <c r="B225" s="140"/>
      <c r="C225" s="140"/>
      <c r="D225" s="140"/>
      <c r="E225" s="140"/>
      <c r="F225" s="140"/>
      <c r="G225" s="140"/>
      <c r="H225" s="140"/>
      <c r="I225" s="140"/>
      <c r="J225" s="140"/>
      <c r="K225" s="140"/>
      <c r="L225" s="140"/>
      <c r="M225" s="140"/>
      <c r="N225" s="140"/>
      <c r="O225" s="140"/>
      <c r="P225" s="140"/>
      <c r="Q225" s="140"/>
    </row>
    <row r="226" spans="1:17" x14ac:dyDescent="0.2">
      <c r="A226" s="140"/>
      <c r="B226" s="140"/>
      <c r="C226" s="140"/>
      <c r="D226" s="140"/>
      <c r="E226" s="140"/>
      <c r="F226" s="140"/>
      <c r="G226" s="140"/>
      <c r="H226" s="140"/>
      <c r="I226" s="140"/>
      <c r="J226" s="140"/>
      <c r="K226" s="140"/>
      <c r="L226" s="140"/>
      <c r="M226" s="140"/>
      <c r="N226" s="140"/>
      <c r="O226" s="140"/>
      <c r="P226" s="140"/>
      <c r="Q226" s="140"/>
    </row>
    <row r="227" spans="1:17" x14ac:dyDescent="0.2">
      <c r="A227" s="140"/>
      <c r="B227" s="140"/>
      <c r="C227" s="140"/>
      <c r="D227" s="140"/>
      <c r="E227" s="140"/>
      <c r="F227" s="140"/>
      <c r="G227" s="140"/>
      <c r="H227" s="140"/>
      <c r="I227" s="140"/>
      <c r="J227" s="140"/>
      <c r="K227" s="140"/>
      <c r="L227" s="140"/>
      <c r="M227" s="140"/>
      <c r="N227" s="140"/>
      <c r="O227" s="140"/>
      <c r="P227" s="140"/>
      <c r="Q227" s="140"/>
    </row>
    <row r="228" spans="1:17" x14ac:dyDescent="0.2">
      <c r="A228" s="140"/>
      <c r="B228" s="140"/>
      <c r="C228" s="140"/>
      <c r="D228" s="140"/>
      <c r="E228" s="140"/>
      <c r="F228" s="140"/>
      <c r="G228" s="140"/>
      <c r="H228" s="140"/>
      <c r="I228" s="140"/>
      <c r="J228" s="140"/>
      <c r="K228" s="140"/>
      <c r="L228" s="140"/>
      <c r="M228" s="140"/>
      <c r="N228" s="140"/>
      <c r="O228" s="140"/>
      <c r="P228" s="140"/>
      <c r="Q228" s="140"/>
    </row>
    <row r="229" spans="1:17" x14ac:dyDescent="0.2">
      <c r="A229" s="140"/>
      <c r="B229" s="140"/>
      <c r="C229" s="140"/>
      <c r="D229" s="140"/>
      <c r="E229" s="140"/>
      <c r="F229" s="140"/>
      <c r="G229" s="140"/>
      <c r="H229" s="140"/>
      <c r="I229" s="140"/>
      <c r="J229" s="140"/>
      <c r="K229" s="140"/>
      <c r="L229" s="140"/>
      <c r="M229" s="140"/>
      <c r="N229" s="140"/>
      <c r="O229" s="140"/>
      <c r="P229" s="140"/>
      <c r="Q229" s="140"/>
    </row>
    <row r="230" spans="1:17" x14ac:dyDescent="0.2">
      <c r="A230" s="140"/>
      <c r="B230" s="140"/>
      <c r="C230" s="140"/>
      <c r="D230" s="140"/>
      <c r="E230" s="140"/>
      <c r="F230" s="140"/>
      <c r="G230" s="140"/>
      <c r="H230" s="140"/>
      <c r="I230" s="140"/>
      <c r="J230" s="140"/>
      <c r="K230" s="140"/>
      <c r="L230" s="140"/>
      <c r="M230" s="140"/>
      <c r="N230" s="140"/>
      <c r="O230" s="140"/>
      <c r="P230" s="140"/>
      <c r="Q230" s="140"/>
    </row>
    <row r="231" spans="1:17" x14ac:dyDescent="0.2">
      <c r="A231" s="140"/>
      <c r="B231" s="140"/>
      <c r="C231" s="140"/>
      <c r="D231" s="140"/>
      <c r="E231" s="140"/>
      <c r="F231" s="140"/>
      <c r="G231" s="140"/>
      <c r="H231" s="140"/>
      <c r="I231" s="140"/>
      <c r="J231" s="140"/>
      <c r="K231" s="140"/>
      <c r="L231" s="140"/>
      <c r="M231" s="140"/>
      <c r="N231" s="140"/>
      <c r="O231" s="140"/>
      <c r="P231" s="140"/>
      <c r="Q231" s="140"/>
    </row>
    <row r="232" spans="1:17" x14ac:dyDescent="0.2">
      <c r="A232" s="140"/>
      <c r="B232" s="140"/>
      <c r="C232" s="140"/>
      <c r="D232" s="140"/>
      <c r="E232" s="140"/>
      <c r="F232" s="140"/>
      <c r="G232" s="140"/>
      <c r="H232" s="140"/>
      <c r="I232" s="140"/>
      <c r="J232" s="140"/>
      <c r="K232" s="140"/>
      <c r="L232" s="140"/>
      <c r="M232" s="140"/>
      <c r="N232" s="140"/>
      <c r="O232" s="140"/>
      <c r="P232" s="140"/>
      <c r="Q232" s="140"/>
    </row>
  </sheetData>
  <mergeCells count="41">
    <mergeCell ref="B161:D168"/>
    <mergeCell ref="A34:G34"/>
    <mergeCell ref="A13:G13"/>
    <mergeCell ref="A31:I32"/>
    <mergeCell ref="A6:G6"/>
    <mergeCell ref="A8:G8"/>
    <mergeCell ref="A10:G11"/>
    <mergeCell ref="A46:G47"/>
    <mergeCell ref="A37:G38"/>
    <mergeCell ref="A39:G40"/>
    <mergeCell ref="A41:G41"/>
    <mergeCell ref="A42:G43"/>
    <mergeCell ref="A63:G63"/>
    <mergeCell ref="A48:G48"/>
    <mergeCell ref="A49:G50"/>
    <mergeCell ref="A51:G51"/>
    <mergeCell ref="A2:G2"/>
    <mergeCell ref="A3:G3"/>
    <mergeCell ref="A4:G4"/>
    <mergeCell ref="A5:G5"/>
    <mergeCell ref="A35:G36"/>
    <mergeCell ref="A52:G53"/>
    <mergeCell ref="A54:G54"/>
    <mergeCell ref="A55:G56"/>
    <mergeCell ref="A57:G57"/>
    <mergeCell ref="A58:G59"/>
    <mergeCell ref="A60:G60"/>
    <mergeCell ref="A61:G61"/>
    <mergeCell ref="A62:G62"/>
    <mergeCell ref="A139:F139"/>
    <mergeCell ref="C146:D147"/>
    <mergeCell ref="A64:G65"/>
    <mergeCell ref="C71:E72"/>
    <mergeCell ref="C78:F79"/>
    <mergeCell ref="A82:G82"/>
    <mergeCell ref="A85:G85"/>
    <mergeCell ref="A87:G88"/>
    <mergeCell ref="A89:G90"/>
    <mergeCell ref="A91:G92"/>
    <mergeCell ref="A127:F128"/>
    <mergeCell ref="B129:D129"/>
  </mergeCells>
  <hyperlinks>
    <hyperlink ref="A141"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55"/>
  <sheetViews>
    <sheetView showGridLines="0" zoomScaleNormal="100" workbookViewId="0">
      <pane ySplit="4" topLeftCell="A44" activePane="bottomLeft" state="frozen"/>
      <selection pane="bottomLeft" activeCell="E57" sqref="E57"/>
    </sheetView>
  </sheetViews>
  <sheetFormatPr baseColWidth="10" defaultColWidth="11.42578125" defaultRowHeight="14.25" x14ac:dyDescent="0.2"/>
  <cols>
    <col min="1" max="1" width="24.28515625" style="38" customWidth="1"/>
    <col min="2" max="2" width="34" style="38" customWidth="1"/>
    <col min="3" max="3" width="15.140625" style="38" bestFit="1" customWidth="1"/>
    <col min="4" max="4" width="13.28515625" style="38" customWidth="1"/>
    <col min="5" max="5" width="14.5703125" style="38" bestFit="1" customWidth="1"/>
    <col min="6" max="6" width="18" style="38" bestFit="1" customWidth="1"/>
    <col min="7" max="7" width="11.42578125" style="38" bestFit="1" customWidth="1"/>
    <col min="8" max="8" width="12" style="174" bestFit="1" customWidth="1"/>
    <col min="9" max="9" width="14.42578125" style="174" bestFit="1" customWidth="1"/>
    <col min="10" max="10" width="12.85546875" style="174" bestFit="1" customWidth="1"/>
    <col min="11" max="11" width="12.7109375" style="174" bestFit="1" customWidth="1"/>
    <col min="12" max="12" width="6.85546875" style="38" bestFit="1" customWidth="1"/>
    <col min="13" max="13" width="9.7109375" style="38" bestFit="1" customWidth="1"/>
    <col min="14" max="14" width="10.5703125" style="38" bestFit="1" customWidth="1"/>
    <col min="15" max="15" width="9.7109375" style="38" bestFit="1" customWidth="1"/>
    <col min="16" max="16384" width="11.42578125" style="38"/>
  </cols>
  <sheetData>
    <row r="1" spans="1:15" ht="15" x14ac:dyDescent="0.25">
      <c r="A1" s="292" t="s">
        <v>124</v>
      </c>
      <c r="B1" s="292"/>
      <c r="C1" s="49"/>
      <c r="D1" s="49"/>
      <c r="E1" s="49"/>
      <c r="F1" s="49"/>
      <c r="G1" s="49"/>
      <c r="H1" s="171"/>
      <c r="I1" s="171"/>
      <c r="J1" s="171"/>
      <c r="K1" s="171"/>
      <c r="L1" s="176"/>
      <c r="M1" s="49"/>
      <c r="N1" s="49"/>
      <c r="O1" s="49"/>
    </row>
    <row r="2" spans="1:15" ht="18" x14ac:dyDescent="0.25">
      <c r="A2" s="293" t="str">
        <f>+"COMPOSICIÓN DE LAS INVERSIONES DEL FONDO MUTUO INVESTOR RENDIMIENTO TOTAL GUARANÍES CORRESPONDIENTE AL "&amp;UPPER(TEXT(Indice!$N$3,"DD \D\E MMMM \D\E YYYY"))</f>
        <v>COMPOSICIÓN DE LAS INVERSIONES DEL FONDO MUTUO INVESTOR RENDIMIENTO TOTAL GUARANÍES CORRESPONDIENTE AL 31 DE MARZO DE 2023</v>
      </c>
      <c r="B2" s="294"/>
      <c r="C2" s="294"/>
      <c r="D2" s="294"/>
      <c r="E2" s="294"/>
      <c r="F2" s="294"/>
      <c r="G2" s="294"/>
      <c r="H2" s="294"/>
      <c r="I2" s="294"/>
      <c r="J2" s="171"/>
      <c r="K2" s="171"/>
      <c r="L2" s="176"/>
      <c r="M2" s="49"/>
      <c r="N2" s="49"/>
      <c r="O2" s="49"/>
    </row>
    <row r="3" spans="1:15" ht="15" customHeight="1" x14ac:dyDescent="0.25">
      <c r="A3" s="49"/>
      <c r="B3" s="49"/>
      <c r="C3" s="49"/>
      <c r="D3" s="49"/>
      <c r="E3" s="49"/>
      <c r="F3" s="49"/>
      <c r="G3" s="49"/>
      <c r="H3" s="171"/>
      <c r="I3" s="171"/>
      <c r="J3" s="171"/>
      <c r="K3" s="171"/>
      <c r="L3" s="176"/>
      <c r="M3" s="49"/>
      <c r="N3" s="49"/>
      <c r="O3" s="49"/>
    </row>
    <row r="4" spans="1:15" ht="78.75" x14ac:dyDescent="0.2">
      <c r="A4" s="119" t="s">
        <v>125</v>
      </c>
      <c r="B4" s="119" t="s">
        <v>126</v>
      </c>
      <c r="C4" s="119" t="s">
        <v>131</v>
      </c>
      <c r="D4" s="119" t="s">
        <v>132</v>
      </c>
      <c r="E4" s="120" t="s">
        <v>133</v>
      </c>
      <c r="F4" s="119" t="s">
        <v>127</v>
      </c>
      <c r="G4" s="119" t="s">
        <v>134</v>
      </c>
      <c r="H4" s="172" t="s">
        <v>135</v>
      </c>
      <c r="I4" s="172" t="s">
        <v>136</v>
      </c>
      <c r="J4" s="172" t="s">
        <v>137</v>
      </c>
      <c r="K4" s="172" t="s">
        <v>138</v>
      </c>
      <c r="L4" s="119" t="s">
        <v>139</v>
      </c>
      <c r="M4" s="119" t="s">
        <v>140</v>
      </c>
      <c r="N4" s="119" t="s">
        <v>141</v>
      </c>
      <c r="O4" s="119" t="s">
        <v>142</v>
      </c>
    </row>
    <row r="5" spans="1:15" x14ac:dyDescent="0.2">
      <c r="A5" s="169" t="s">
        <v>203</v>
      </c>
      <c r="B5" s="169" t="s">
        <v>204</v>
      </c>
      <c r="C5" s="169" t="s">
        <v>205</v>
      </c>
      <c r="D5" s="169" t="s">
        <v>206</v>
      </c>
      <c r="E5" s="170" t="s">
        <v>207</v>
      </c>
      <c r="F5" s="169" t="s">
        <v>208</v>
      </c>
      <c r="G5" s="169" t="s">
        <v>209</v>
      </c>
      <c r="H5" s="173">
        <v>15235616.35</v>
      </c>
      <c r="I5" s="173">
        <v>9799799.8432659991</v>
      </c>
      <c r="J5" s="173">
        <v>10743437.891981401</v>
      </c>
      <c r="K5" s="175">
        <v>15235616.35</v>
      </c>
      <c r="L5" s="177">
        <v>14</v>
      </c>
      <c r="M5" s="178">
        <v>0.1</v>
      </c>
      <c r="N5" s="179">
        <f t="shared" ref="N5:N50" si="0">(J5/$C$53)*100</f>
        <v>0.1000646175403033</v>
      </c>
      <c r="O5" s="179">
        <f>SUMIFS($N$5:$N$50,$B$5:$B$50,B5)</f>
        <v>0.1000646175403033</v>
      </c>
    </row>
    <row r="6" spans="1:15" x14ac:dyDescent="0.2">
      <c r="A6" s="169" t="s">
        <v>203</v>
      </c>
      <c r="B6" s="169" t="s">
        <v>210</v>
      </c>
      <c r="C6" s="169" t="s">
        <v>205</v>
      </c>
      <c r="D6" s="169" t="s">
        <v>206</v>
      </c>
      <c r="E6" s="170" t="s">
        <v>207</v>
      </c>
      <c r="F6" s="169" t="s">
        <v>211</v>
      </c>
      <c r="G6" s="169" t="s">
        <v>209</v>
      </c>
      <c r="H6" s="173">
        <v>10931945.205504</v>
      </c>
      <c r="I6" s="173">
        <v>7418208.1745317401</v>
      </c>
      <c r="J6" s="173">
        <v>8040719.9008096</v>
      </c>
      <c r="K6" s="175">
        <v>10931945.205504</v>
      </c>
      <c r="L6" s="177">
        <v>10.5</v>
      </c>
      <c r="M6" s="178">
        <v>0.1</v>
      </c>
      <c r="N6" s="179">
        <f t="shared" si="0"/>
        <v>7.4891442545010914E-2</v>
      </c>
      <c r="O6" s="179">
        <f t="shared" ref="O6:O50" si="1">SUMIFS($N$5:$N$50,$B$5:$B$50,B6)</f>
        <v>10.145894004410557</v>
      </c>
    </row>
    <row r="7" spans="1:15" x14ac:dyDescent="0.2">
      <c r="A7" s="169" t="s">
        <v>203</v>
      </c>
      <c r="B7" s="169" t="s">
        <v>210</v>
      </c>
      <c r="C7" s="169" t="s">
        <v>205</v>
      </c>
      <c r="D7" s="169" t="s">
        <v>206</v>
      </c>
      <c r="E7" s="170" t="s">
        <v>207</v>
      </c>
      <c r="F7" s="169" t="s">
        <v>212</v>
      </c>
      <c r="G7" s="169" t="s">
        <v>209</v>
      </c>
      <c r="H7" s="173">
        <v>66610616.438649997</v>
      </c>
      <c r="I7" s="173">
        <v>47149800.502352297</v>
      </c>
      <c r="J7" s="173">
        <v>51008688.891018003</v>
      </c>
      <c r="K7" s="175">
        <v>66610616.438649997</v>
      </c>
      <c r="L7" s="177">
        <v>10.25</v>
      </c>
      <c r="M7" s="178">
        <v>0.1</v>
      </c>
      <c r="N7" s="179">
        <f t="shared" si="0"/>
        <v>0.4750960536497949</v>
      </c>
      <c r="O7" s="179">
        <f t="shared" si="1"/>
        <v>10.145894004410557</v>
      </c>
    </row>
    <row r="8" spans="1:15" x14ac:dyDescent="0.2">
      <c r="A8" s="169" t="s">
        <v>203</v>
      </c>
      <c r="B8" s="169" t="s">
        <v>210</v>
      </c>
      <c r="C8" s="169" t="s">
        <v>205</v>
      </c>
      <c r="D8" s="169" t="s">
        <v>206</v>
      </c>
      <c r="E8" s="170" t="s">
        <v>213</v>
      </c>
      <c r="F8" s="169" t="s">
        <v>212</v>
      </c>
      <c r="G8" s="169" t="s">
        <v>209</v>
      </c>
      <c r="H8" s="173">
        <v>39966369.863190003</v>
      </c>
      <c r="I8" s="173">
        <v>28312808.395350799</v>
      </c>
      <c r="J8" s="173">
        <v>30598173.326444399</v>
      </c>
      <c r="K8" s="175">
        <v>39966369.863190003</v>
      </c>
      <c r="L8" s="177">
        <v>10.25</v>
      </c>
      <c r="M8" s="178">
        <v>0.1</v>
      </c>
      <c r="N8" s="179">
        <f t="shared" si="0"/>
        <v>0.28499206139850319</v>
      </c>
      <c r="O8" s="179">
        <f t="shared" si="1"/>
        <v>10.145894004410557</v>
      </c>
    </row>
    <row r="9" spans="1:15" x14ac:dyDescent="0.2">
      <c r="A9" s="169" t="s">
        <v>203</v>
      </c>
      <c r="B9" s="169" t="s">
        <v>210</v>
      </c>
      <c r="C9" s="169" t="s">
        <v>205</v>
      </c>
      <c r="D9" s="169" t="s">
        <v>206</v>
      </c>
      <c r="E9" s="170" t="s">
        <v>214</v>
      </c>
      <c r="F9" s="169" t="s">
        <v>212</v>
      </c>
      <c r="G9" s="169" t="s">
        <v>209</v>
      </c>
      <c r="H9" s="173">
        <v>29308671.233006001</v>
      </c>
      <c r="I9" s="173">
        <v>20779892.475132599</v>
      </c>
      <c r="J9" s="173">
        <v>22438568.988763701</v>
      </c>
      <c r="K9" s="175">
        <v>29308671.233006001</v>
      </c>
      <c r="L9" s="177">
        <v>10.25</v>
      </c>
      <c r="M9" s="178">
        <v>0.1</v>
      </c>
      <c r="N9" s="179">
        <f t="shared" si="0"/>
        <v>0.20899332658572764</v>
      </c>
      <c r="O9" s="179">
        <f t="shared" si="1"/>
        <v>10.145894004410557</v>
      </c>
    </row>
    <row r="10" spans="1:15" x14ac:dyDescent="0.2">
      <c r="A10" s="169" t="s">
        <v>203</v>
      </c>
      <c r="B10" s="169" t="s">
        <v>215</v>
      </c>
      <c r="C10" s="169" t="s">
        <v>205</v>
      </c>
      <c r="D10" s="169" t="s">
        <v>206</v>
      </c>
      <c r="E10" s="170" t="s">
        <v>216</v>
      </c>
      <c r="F10" s="169" t="s">
        <v>217</v>
      </c>
      <c r="G10" s="169" t="s">
        <v>209</v>
      </c>
      <c r="H10" s="173">
        <v>51032876.71221</v>
      </c>
      <c r="I10" s="173">
        <v>28314981.825738899</v>
      </c>
      <c r="J10" s="173">
        <v>30262580.7011736</v>
      </c>
      <c r="K10" s="175">
        <v>51032876.71221</v>
      </c>
      <c r="L10" s="177">
        <v>10</v>
      </c>
      <c r="M10" s="178">
        <v>0.1</v>
      </c>
      <c r="N10" s="179">
        <f t="shared" si="0"/>
        <v>0.28186634428311569</v>
      </c>
      <c r="O10" s="179">
        <f t="shared" si="1"/>
        <v>1.1272901559062953</v>
      </c>
    </row>
    <row r="11" spans="1:15" x14ac:dyDescent="0.2">
      <c r="A11" s="169" t="s">
        <v>218</v>
      </c>
      <c r="B11" s="169" t="s">
        <v>219</v>
      </c>
      <c r="C11" s="169" t="s">
        <v>220</v>
      </c>
      <c r="D11" s="169" t="s">
        <v>206</v>
      </c>
      <c r="E11" s="170" t="s">
        <v>221</v>
      </c>
      <c r="F11" s="169" t="s">
        <v>222</v>
      </c>
      <c r="G11" s="169" t="s">
        <v>209</v>
      </c>
      <c r="H11" s="173">
        <v>41260273.972499996</v>
      </c>
      <c r="I11" s="173">
        <v>29145424.4076459</v>
      </c>
      <c r="J11" s="173">
        <v>31112120.870842699</v>
      </c>
      <c r="K11" s="175">
        <v>41260273.972499996</v>
      </c>
      <c r="L11" s="177">
        <v>10</v>
      </c>
      <c r="M11" s="178">
        <v>0.1</v>
      </c>
      <c r="N11" s="179">
        <f t="shared" si="0"/>
        <v>0.28977898016538861</v>
      </c>
      <c r="O11" s="179">
        <f t="shared" si="1"/>
        <v>1.6264311723737912</v>
      </c>
    </row>
    <row r="12" spans="1:15" x14ac:dyDescent="0.2">
      <c r="A12" s="169" t="s">
        <v>223</v>
      </c>
      <c r="B12" s="169" t="s">
        <v>224</v>
      </c>
      <c r="C12" s="169" t="s">
        <v>220</v>
      </c>
      <c r="D12" s="169" t="s">
        <v>206</v>
      </c>
      <c r="E12" s="170" t="s">
        <v>225</v>
      </c>
      <c r="F12" s="169" t="s">
        <v>226</v>
      </c>
      <c r="G12" s="169" t="s">
        <v>209</v>
      </c>
      <c r="H12" s="173">
        <v>398982877</v>
      </c>
      <c r="I12" s="173">
        <v>217593462.71391499</v>
      </c>
      <c r="J12" s="173">
        <v>234508512.53984401</v>
      </c>
      <c r="K12" s="175">
        <v>398982877</v>
      </c>
      <c r="L12" s="177">
        <v>8.5</v>
      </c>
      <c r="M12" s="178">
        <v>0.1</v>
      </c>
      <c r="N12" s="179">
        <f t="shared" si="0"/>
        <v>2.1842174593627313</v>
      </c>
      <c r="O12" s="179">
        <f t="shared" si="1"/>
        <v>2.1842174593627313</v>
      </c>
    </row>
    <row r="13" spans="1:15" x14ac:dyDescent="0.2">
      <c r="A13" s="169" t="s">
        <v>203</v>
      </c>
      <c r="B13" s="169" t="s">
        <v>210</v>
      </c>
      <c r="C13" s="169" t="s">
        <v>205</v>
      </c>
      <c r="D13" s="169" t="s">
        <v>206</v>
      </c>
      <c r="E13" s="170" t="s">
        <v>227</v>
      </c>
      <c r="F13" s="169" t="s">
        <v>211</v>
      </c>
      <c r="G13" s="169" t="s">
        <v>209</v>
      </c>
      <c r="H13" s="173">
        <v>49193753.424768001</v>
      </c>
      <c r="I13" s="173">
        <v>33612152.611141898</v>
      </c>
      <c r="J13" s="173">
        <v>36185074.441159599</v>
      </c>
      <c r="K13" s="175">
        <v>49193753.424768001</v>
      </c>
      <c r="L13" s="177">
        <v>10.5</v>
      </c>
      <c r="M13" s="178">
        <v>0.1</v>
      </c>
      <c r="N13" s="179">
        <f t="shared" si="0"/>
        <v>0.33702858163535687</v>
      </c>
      <c r="O13" s="179">
        <f t="shared" si="1"/>
        <v>10.145894004410557</v>
      </c>
    </row>
    <row r="14" spans="1:15" x14ac:dyDescent="0.2">
      <c r="A14" s="169" t="s">
        <v>203</v>
      </c>
      <c r="B14" s="169" t="s">
        <v>210</v>
      </c>
      <c r="C14" s="169" t="s">
        <v>205</v>
      </c>
      <c r="D14" s="169" t="s">
        <v>206</v>
      </c>
      <c r="E14" s="170" t="s">
        <v>227</v>
      </c>
      <c r="F14" s="169" t="s">
        <v>228</v>
      </c>
      <c r="G14" s="169" t="s">
        <v>209</v>
      </c>
      <c r="H14" s="173">
        <v>24986301.369800001</v>
      </c>
      <c r="I14" s="173">
        <v>18733952.520599801</v>
      </c>
      <c r="J14" s="173">
        <v>20097743.456439599</v>
      </c>
      <c r="K14" s="175">
        <v>24986301.369800001</v>
      </c>
      <c r="L14" s="177">
        <v>10</v>
      </c>
      <c r="M14" s="178">
        <v>0.1</v>
      </c>
      <c r="N14" s="179">
        <f t="shared" si="0"/>
        <v>0.18719082593596695</v>
      </c>
      <c r="O14" s="179">
        <f t="shared" si="1"/>
        <v>10.145894004410557</v>
      </c>
    </row>
    <row r="15" spans="1:15" x14ac:dyDescent="0.2">
      <c r="A15" s="169" t="s">
        <v>203</v>
      </c>
      <c r="B15" s="169" t="s">
        <v>210</v>
      </c>
      <c r="C15" s="169" t="s">
        <v>205</v>
      </c>
      <c r="D15" s="169" t="s">
        <v>206</v>
      </c>
      <c r="E15" s="170" t="s">
        <v>229</v>
      </c>
      <c r="F15" s="169" t="s">
        <v>212</v>
      </c>
      <c r="G15" s="169" t="s">
        <v>209</v>
      </c>
      <c r="H15" s="173">
        <v>59949554.794785</v>
      </c>
      <c r="I15" s="173">
        <v>42845711.749704503</v>
      </c>
      <c r="J15" s="173">
        <v>45905692.8217391</v>
      </c>
      <c r="K15" s="175">
        <v>59949554.794785</v>
      </c>
      <c r="L15" s="177">
        <v>10.25</v>
      </c>
      <c r="M15" s="178">
        <v>0.1</v>
      </c>
      <c r="N15" s="179">
        <f t="shared" si="0"/>
        <v>0.42756663568171749</v>
      </c>
      <c r="O15" s="179">
        <f t="shared" si="1"/>
        <v>10.145894004410557</v>
      </c>
    </row>
    <row r="16" spans="1:15" x14ac:dyDescent="0.2">
      <c r="A16" s="169" t="s">
        <v>203</v>
      </c>
      <c r="B16" s="169" t="s">
        <v>210</v>
      </c>
      <c r="C16" s="169" t="s">
        <v>205</v>
      </c>
      <c r="D16" s="169" t="s">
        <v>206</v>
      </c>
      <c r="E16" s="170" t="s">
        <v>230</v>
      </c>
      <c r="F16" s="169" t="s">
        <v>228</v>
      </c>
      <c r="G16" s="169" t="s">
        <v>209</v>
      </c>
      <c r="H16" s="173">
        <v>6246575.3424500003</v>
      </c>
      <c r="I16" s="173">
        <v>4701312.2657932099</v>
      </c>
      <c r="J16" s="173">
        <v>5024492.52156574</v>
      </c>
      <c r="K16" s="175">
        <v>6246575.3424500003</v>
      </c>
      <c r="L16" s="177">
        <v>10</v>
      </c>
      <c r="M16" s="178">
        <v>0.1</v>
      </c>
      <c r="N16" s="179">
        <f t="shared" si="0"/>
        <v>4.6798234192785365E-2</v>
      </c>
      <c r="O16" s="179">
        <f t="shared" si="1"/>
        <v>10.145894004410557</v>
      </c>
    </row>
    <row r="17" spans="1:15" x14ac:dyDescent="0.2">
      <c r="A17" s="169" t="s">
        <v>203</v>
      </c>
      <c r="B17" s="169" t="s">
        <v>231</v>
      </c>
      <c r="C17" s="169" t="s">
        <v>205</v>
      </c>
      <c r="D17" s="169" t="s">
        <v>206</v>
      </c>
      <c r="E17" s="170" t="s">
        <v>232</v>
      </c>
      <c r="F17" s="169" t="s">
        <v>233</v>
      </c>
      <c r="G17" s="169" t="s">
        <v>209</v>
      </c>
      <c r="H17" s="173">
        <v>3314767123.2698002</v>
      </c>
      <c r="I17" s="173">
        <v>2087509115.5251601</v>
      </c>
      <c r="J17" s="173">
        <v>2249975162.2746501</v>
      </c>
      <c r="K17" s="175">
        <v>3314767123.2698002</v>
      </c>
      <c r="L17" s="177">
        <v>11.25</v>
      </c>
      <c r="M17" s="178">
        <v>0.1</v>
      </c>
      <c r="N17" s="179">
        <f t="shared" si="0"/>
        <v>20.956318298841293</v>
      </c>
      <c r="O17" s="179">
        <f t="shared" si="1"/>
        <v>32.0453189752184</v>
      </c>
    </row>
    <row r="18" spans="1:15" x14ac:dyDescent="0.2">
      <c r="A18" s="169" t="s">
        <v>223</v>
      </c>
      <c r="B18" s="169" t="s">
        <v>234</v>
      </c>
      <c r="C18" s="169" t="s">
        <v>220</v>
      </c>
      <c r="D18" s="169" t="s">
        <v>206</v>
      </c>
      <c r="E18" s="170" t="s">
        <v>235</v>
      </c>
      <c r="F18" s="169" t="s">
        <v>236</v>
      </c>
      <c r="G18" s="169" t="s">
        <v>209</v>
      </c>
      <c r="H18" s="173">
        <v>1963139041</v>
      </c>
      <c r="I18" s="173">
        <v>1653517686.30001</v>
      </c>
      <c r="J18" s="173">
        <v>1753236898.8602901</v>
      </c>
      <c r="K18" s="175">
        <v>1963139041</v>
      </c>
      <c r="L18" s="177">
        <v>7.75</v>
      </c>
      <c r="M18" s="178">
        <v>0.1</v>
      </c>
      <c r="N18" s="179">
        <f t="shared" si="0"/>
        <v>16.32968715469967</v>
      </c>
      <c r="O18" s="179">
        <f t="shared" si="1"/>
        <v>30.506900871068265</v>
      </c>
    </row>
    <row r="19" spans="1:15" x14ac:dyDescent="0.2">
      <c r="A19" s="169" t="s">
        <v>203</v>
      </c>
      <c r="B19" s="169" t="s">
        <v>210</v>
      </c>
      <c r="C19" s="169" t="s">
        <v>205</v>
      </c>
      <c r="D19" s="169" t="s">
        <v>206</v>
      </c>
      <c r="E19" s="170" t="s">
        <v>235</v>
      </c>
      <c r="F19" s="169" t="s">
        <v>237</v>
      </c>
      <c r="G19" s="169" t="s">
        <v>209</v>
      </c>
      <c r="H19" s="173">
        <v>191136986.30085</v>
      </c>
      <c r="I19" s="173">
        <v>143380412.37442899</v>
      </c>
      <c r="J19" s="173">
        <v>152948820.44200501</v>
      </c>
      <c r="K19" s="175">
        <v>191136986.30085</v>
      </c>
      <c r="L19" s="177">
        <v>10</v>
      </c>
      <c r="M19" s="178">
        <v>0.1</v>
      </c>
      <c r="N19" s="179">
        <f t="shared" si="0"/>
        <v>1.4245686878492405</v>
      </c>
      <c r="O19" s="179">
        <f t="shared" si="1"/>
        <v>10.145894004410557</v>
      </c>
    </row>
    <row r="20" spans="1:15" x14ac:dyDescent="0.2">
      <c r="A20" s="169" t="s">
        <v>203</v>
      </c>
      <c r="B20" s="169" t="s">
        <v>210</v>
      </c>
      <c r="C20" s="169" t="s">
        <v>205</v>
      </c>
      <c r="D20" s="169" t="s">
        <v>206</v>
      </c>
      <c r="E20" s="170" t="s">
        <v>235</v>
      </c>
      <c r="F20" s="169" t="s">
        <v>228</v>
      </c>
      <c r="G20" s="169" t="s">
        <v>209</v>
      </c>
      <c r="H20" s="173">
        <v>12493150.684900001</v>
      </c>
      <c r="I20" s="173">
        <v>9420444.0037999302</v>
      </c>
      <c r="J20" s="173">
        <v>10048997.2617689</v>
      </c>
      <c r="K20" s="175">
        <v>12493150.684900001</v>
      </c>
      <c r="L20" s="177">
        <v>10</v>
      </c>
      <c r="M20" s="178">
        <v>0.1</v>
      </c>
      <c r="N20" s="179">
        <f t="shared" si="0"/>
        <v>9.3596582190229219E-2</v>
      </c>
      <c r="O20" s="179">
        <f t="shared" si="1"/>
        <v>10.145894004410557</v>
      </c>
    </row>
    <row r="21" spans="1:15" x14ac:dyDescent="0.2">
      <c r="A21" s="169" t="s">
        <v>203</v>
      </c>
      <c r="B21" s="169" t="s">
        <v>210</v>
      </c>
      <c r="C21" s="169" t="s">
        <v>205</v>
      </c>
      <c r="D21" s="169" t="s">
        <v>206</v>
      </c>
      <c r="E21" s="170" t="s">
        <v>238</v>
      </c>
      <c r="F21" s="169" t="s">
        <v>228</v>
      </c>
      <c r="G21" s="169" t="s">
        <v>209</v>
      </c>
      <c r="H21" s="173">
        <v>22487671.23282</v>
      </c>
      <c r="I21" s="173">
        <v>16946165.683501799</v>
      </c>
      <c r="J21" s="173">
        <v>18088195.071184002</v>
      </c>
      <c r="K21" s="175">
        <v>22487671.23282</v>
      </c>
      <c r="L21" s="177">
        <v>10</v>
      </c>
      <c r="M21" s="178">
        <v>0.1</v>
      </c>
      <c r="N21" s="179">
        <f t="shared" si="0"/>
        <v>0.16847384794241244</v>
      </c>
      <c r="O21" s="179">
        <f t="shared" si="1"/>
        <v>10.145894004410557</v>
      </c>
    </row>
    <row r="22" spans="1:15" x14ac:dyDescent="0.2">
      <c r="A22" s="169" t="s">
        <v>203</v>
      </c>
      <c r="B22" s="169" t="s">
        <v>239</v>
      </c>
      <c r="C22" s="169" t="s">
        <v>205</v>
      </c>
      <c r="D22" s="169" t="s">
        <v>206</v>
      </c>
      <c r="E22" s="170" t="s">
        <v>240</v>
      </c>
      <c r="F22" s="169" t="s">
        <v>241</v>
      </c>
      <c r="G22" s="169" t="s">
        <v>209</v>
      </c>
      <c r="H22" s="173">
        <v>2003735136.9728701</v>
      </c>
      <c r="I22" s="173">
        <v>1277507237.42834</v>
      </c>
      <c r="J22" s="173">
        <v>1352137018.5696101</v>
      </c>
      <c r="K22" s="175">
        <v>2003735136.9728701</v>
      </c>
      <c r="L22" s="177">
        <v>11.25</v>
      </c>
      <c r="M22" s="178">
        <v>0.1</v>
      </c>
      <c r="N22" s="179">
        <f t="shared" si="0"/>
        <v>12.593834020880685</v>
      </c>
      <c r="O22" s="179">
        <f t="shared" si="1"/>
        <v>15.015141768777704</v>
      </c>
    </row>
    <row r="23" spans="1:15" x14ac:dyDescent="0.2">
      <c r="A23" s="169" t="s">
        <v>218</v>
      </c>
      <c r="B23" s="169" t="s">
        <v>219</v>
      </c>
      <c r="C23" s="169" t="s">
        <v>220</v>
      </c>
      <c r="D23" s="169" t="s">
        <v>206</v>
      </c>
      <c r="E23" s="170" t="s">
        <v>242</v>
      </c>
      <c r="F23" s="169" t="s">
        <v>222</v>
      </c>
      <c r="G23" s="169" t="s">
        <v>209</v>
      </c>
      <c r="H23" s="173">
        <v>96273972.602500007</v>
      </c>
      <c r="I23" s="173">
        <v>66121263.308637798</v>
      </c>
      <c r="J23" s="173">
        <v>70420129.618587002</v>
      </c>
      <c r="K23" s="175">
        <v>96273972.602500007</v>
      </c>
      <c r="L23" s="177">
        <v>10</v>
      </c>
      <c r="M23" s="178">
        <v>0.1</v>
      </c>
      <c r="N23" s="179">
        <f t="shared" si="0"/>
        <v>0.65589464082831894</v>
      </c>
      <c r="O23" s="179">
        <f t="shared" si="1"/>
        <v>1.6264311723737912</v>
      </c>
    </row>
    <row r="24" spans="1:15" x14ac:dyDescent="0.2">
      <c r="A24" s="169" t="s">
        <v>203</v>
      </c>
      <c r="B24" s="169" t="s">
        <v>215</v>
      </c>
      <c r="C24" s="169" t="s">
        <v>205</v>
      </c>
      <c r="D24" s="169" t="s">
        <v>206</v>
      </c>
      <c r="E24" s="170" t="s">
        <v>243</v>
      </c>
      <c r="F24" s="169" t="s">
        <v>244</v>
      </c>
      <c r="G24" s="169" t="s">
        <v>209</v>
      </c>
      <c r="H24" s="173">
        <v>48772602.73962</v>
      </c>
      <c r="I24" s="173">
        <v>28454167.452586699</v>
      </c>
      <c r="J24" s="173">
        <v>30262802.898565501</v>
      </c>
      <c r="K24" s="175">
        <v>48772602.73962</v>
      </c>
      <c r="L24" s="177">
        <v>10</v>
      </c>
      <c r="M24" s="178">
        <v>0.1</v>
      </c>
      <c r="N24" s="179">
        <f t="shared" si="0"/>
        <v>0.28186841383452582</v>
      </c>
      <c r="O24" s="179">
        <f t="shared" si="1"/>
        <v>1.1272901559062953</v>
      </c>
    </row>
    <row r="25" spans="1:15" x14ac:dyDescent="0.2">
      <c r="A25" s="169" t="s">
        <v>203</v>
      </c>
      <c r="B25" s="169" t="s">
        <v>210</v>
      </c>
      <c r="C25" s="169" t="s">
        <v>205</v>
      </c>
      <c r="D25" s="169" t="s">
        <v>206</v>
      </c>
      <c r="E25" s="170" t="s">
        <v>245</v>
      </c>
      <c r="F25" s="169" t="s">
        <v>246</v>
      </c>
      <c r="G25" s="169" t="s">
        <v>209</v>
      </c>
      <c r="H25" s="173">
        <v>13066575.34252</v>
      </c>
      <c r="I25" s="173">
        <v>9442976.2029020395</v>
      </c>
      <c r="J25" s="173">
        <v>10050194.3538225</v>
      </c>
      <c r="K25" s="175">
        <v>13066575.34252</v>
      </c>
      <c r="L25" s="177">
        <v>10.25</v>
      </c>
      <c r="M25" s="178">
        <v>0.1</v>
      </c>
      <c r="N25" s="179">
        <f t="shared" si="0"/>
        <v>9.3607731932025887E-2</v>
      </c>
      <c r="O25" s="179">
        <f t="shared" si="1"/>
        <v>10.145894004410557</v>
      </c>
    </row>
    <row r="26" spans="1:15" x14ac:dyDescent="0.2">
      <c r="A26" s="169" t="s">
        <v>203</v>
      </c>
      <c r="B26" s="169" t="s">
        <v>210</v>
      </c>
      <c r="C26" s="169" t="s">
        <v>205</v>
      </c>
      <c r="D26" s="169" t="s">
        <v>206</v>
      </c>
      <c r="E26" s="170" t="s">
        <v>247</v>
      </c>
      <c r="F26" s="169" t="s">
        <v>228</v>
      </c>
      <c r="G26" s="169" t="s">
        <v>209</v>
      </c>
      <c r="H26" s="173">
        <v>24986301.369800001</v>
      </c>
      <c r="I26" s="173">
        <v>18917225.828841399</v>
      </c>
      <c r="J26" s="173">
        <v>20097833.112218399</v>
      </c>
      <c r="K26" s="175">
        <v>24986301.369800001</v>
      </c>
      <c r="L26" s="177">
        <v>10</v>
      </c>
      <c r="M26" s="178">
        <v>0.1</v>
      </c>
      <c r="N26" s="179">
        <f t="shared" si="0"/>
        <v>0.1871916609918686</v>
      </c>
      <c r="O26" s="179">
        <f t="shared" si="1"/>
        <v>10.145894004410557</v>
      </c>
    </row>
    <row r="27" spans="1:15" x14ac:dyDescent="0.2">
      <c r="A27" s="169" t="s">
        <v>203</v>
      </c>
      <c r="B27" s="169" t="s">
        <v>215</v>
      </c>
      <c r="C27" s="169" t="s">
        <v>205</v>
      </c>
      <c r="D27" s="169" t="s">
        <v>206</v>
      </c>
      <c r="E27" s="170" t="s">
        <v>248</v>
      </c>
      <c r="F27" s="169" t="s">
        <v>249</v>
      </c>
      <c r="G27" s="169" t="s">
        <v>209</v>
      </c>
      <c r="H27" s="173">
        <v>40651438.35627</v>
      </c>
      <c r="I27" s="173">
        <v>28625045.735011101</v>
      </c>
      <c r="J27" s="173">
        <v>30243144.4404958</v>
      </c>
      <c r="K27" s="175">
        <v>40651438.35627</v>
      </c>
      <c r="L27" s="177">
        <v>9.25</v>
      </c>
      <c r="M27" s="178">
        <v>0.1</v>
      </c>
      <c r="N27" s="179">
        <f t="shared" si="0"/>
        <v>0.28168531452237316</v>
      </c>
      <c r="O27" s="179">
        <f t="shared" si="1"/>
        <v>1.1272901559062953</v>
      </c>
    </row>
    <row r="28" spans="1:15" x14ac:dyDescent="0.2">
      <c r="A28" s="169" t="s">
        <v>203</v>
      </c>
      <c r="B28" s="169" t="s">
        <v>239</v>
      </c>
      <c r="C28" s="169" t="s">
        <v>205</v>
      </c>
      <c r="D28" s="169" t="s">
        <v>206</v>
      </c>
      <c r="E28" s="170" t="s">
        <v>248</v>
      </c>
      <c r="F28" s="169" t="s">
        <v>241</v>
      </c>
      <c r="G28" s="169" t="s">
        <v>209</v>
      </c>
      <c r="H28" s="173">
        <v>394824657.5316</v>
      </c>
      <c r="I28" s="173">
        <v>234879177.693578</v>
      </c>
      <c r="J28" s="173">
        <v>249869298.229835</v>
      </c>
      <c r="K28" s="175">
        <v>394824657.5316</v>
      </c>
      <c r="L28" s="177">
        <v>11.25</v>
      </c>
      <c r="M28" s="178">
        <v>0.1</v>
      </c>
      <c r="N28" s="179">
        <f t="shared" si="0"/>
        <v>2.3272881561584695</v>
      </c>
      <c r="O28" s="179">
        <f t="shared" si="1"/>
        <v>15.015141768777704</v>
      </c>
    </row>
    <row r="29" spans="1:15" x14ac:dyDescent="0.2">
      <c r="A29" s="169" t="s">
        <v>218</v>
      </c>
      <c r="B29" s="169" t="s">
        <v>219</v>
      </c>
      <c r="C29" s="169" t="s">
        <v>220</v>
      </c>
      <c r="D29" s="169" t="s">
        <v>206</v>
      </c>
      <c r="E29" s="170" t="s">
        <v>250</v>
      </c>
      <c r="F29" s="169" t="s">
        <v>222</v>
      </c>
      <c r="G29" s="169" t="s">
        <v>209</v>
      </c>
      <c r="H29" s="173">
        <v>55013698.630000003</v>
      </c>
      <c r="I29" s="173">
        <v>38474799.502470203</v>
      </c>
      <c r="J29" s="173">
        <v>40664711.047637202</v>
      </c>
      <c r="K29" s="175">
        <v>55013698.630000003</v>
      </c>
      <c r="L29" s="177">
        <v>10</v>
      </c>
      <c r="M29" s="178">
        <v>0.1</v>
      </c>
      <c r="N29" s="179">
        <f t="shared" si="0"/>
        <v>0.37875201581477225</v>
      </c>
      <c r="O29" s="179">
        <f t="shared" si="1"/>
        <v>1.6264311723737912</v>
      </c>
    </row>
    <row r="30" spans="1:15" x14ac:dyDescent="0.2">
      <c r="A30" s="169" t="s">
        <v>203</v>
      </c>
      <c r="B30" s="169" t="s">
        <v>215</v>
      </c>
      <c r="C30" s="169" t="s">
        <v>205</v>
      </c>
      <c r="D30" s="169" t="s">
        <v>206</v>
      </c>
      <c r="E30" s="170" t="s">
        <v>251</v>
      </c>
      <c r="F30" s="169" t="s">
        <v>217</v>
      </c>
      <c r="G30" s="169" t="s">
        <v>209</v>
      </c>
      <c r="H30" s="173">
        <v>8464383.5616250001</v>
      </c>
      <c r="I30" s="173">
        <v>4769576.2877891203</v>
      </c>
      <c r="J30" s="173">
        <v>5043792.9182486003</v>
      </c>
      <c r="K30" s="175">
        <v>8464383.5616250001</v>
      </c>
      <c r="L30" s="177">
        <v>10</v>
      </c>
      <c r="M30" s="178">
        <v>0.1</v>
      </c>
      <c r="N30" s="179">
        <f t="shared" si="0"/>
        <v>4.6977998513281702E-2</v>
      </c>
      <c r="O30" s="179">
        <f t="shared" si="1"/>
        <v>1.1272901559062953</v>
      </c>
    </row>
    <row r="31" spans="1:15" x14ac:dyDescent="0.2">
      <c r="A31" s="169" t="s">
        <v>223</v>
      </c>
      <c r="B31" s="169" t="s">
        <v>234</v>
      </c>
      <c r="C31" s="169" t="s">
        <v>220</v>
      </c>
      <c r="D31" s="169" t="s">
        <v>206</v>
      </c>
      <c r="E31" s="170" t="s">
        <v>251</v>
      </c>
      <c r="F31" s="169" t="s">
        <v>252</v>
      </c>
      <c r="G31" s="169" t="s">
        <v>209</v>
      </c>
      <c r="H31" s="173">
        <v>1731143046</v>
      </c>
      <c r="I31" s="173">
        <v>1446736040.1026101</v>
      </c>
      <c r="J31" s="173">
        <v>1522136583.2114</v>
      </c>
      <c r="K31" s="175">
        <v>1731143046</v>
      </c>
      <c r="L31" s="177">
        <v>7.6</v>
      </c>
      <c r="M31" s="178">
        <v>0.1</v>
      </c>
      <c r="N31" s="179">
        <f t="shared" si="0"/>
        <v>14.177213716368595</v>
      </c>
      <c r="O31" s="179">
        <f t="shared" si="1"/>
        <v>30.506900871068265</v>
      </c>
    </row>
    <row r="32" spans="1:15" x14ac:dyDescent="0.2">
      <c r="A32" s="169" t="s">
        <v>203</v>
      </c>
      <c r="B32" s="169" t="s">
        <v>210</v>
      </c>
      <c r="C32" s="169" t="s">
        <v>205</v>
      </c>
      <c r="D32" s="169" t="s">
        <v>206</v>
      </c>
      <c r="E32" s="170" t="s">
        <v>253</v>
      </c>
      <c r="F32" s="169" t="s">
        <v>228</v>
      </c>
      <c r="G32" s="169" t="s">
        <v>209</v>
      </c>
      <c r="H32" s="173">
        <v>8745205.4794299994</v>
      </c>
      <c r="I32" s="173">
        <v>6691085.6120849997</v>
      </c>
      <c r="J32" s="173">
        <v>7034156.1702422397</v>
      </c>
      <c r="K32" s="175">
        <v>8745205.4794299994</v>
      </c>
      <c r="L32" s="177">
        <v>10</v>
      </c>
      <c r="M32" s="178">
        <v>0.1</v>
      </c>
      <c r="N32" s="179">
        <f t="shared" si="0"/>
        <v>6.5516285752385009E-2</v>
      </c>
      <c r="O32" s="179">
        <f t="shared" si="1"/>
        <v>10.145894004410557</v>
      </c>
    </row>
    <row r="33" spans="1:15" x14ac:dyDescent="0.2">
      <c r="A33" s="169" t="s">
        <v>203</v>
      </c>
      <c r="B33" s="169" t="s">
        <v>210</v>
      </c>
      <c r="C33" s="169" t="s">
        <v>205</v>
      </c>
      <c r="D33" s="169" t="s">
        <v>206</v>
      </c>
      <c r="E33" s="170" t="s">
        <v>254</v>
      </c>
      <c r="F33" s="169" t="s">
        <v>228</v>
      </c>
      <c r="G33" s="169" t="s">
        <v>209</v>
      </c>
      <c r="H33" s="173">
        <v>27484931.506779999</v>
      </c>
      <c r="I33" s="173">
        <v>21034866.8214713</v>
      </c>
      <c r="J33" s="173">
        <v>22107395.906633198</v>
      </c>
      <c r="K33" s="175">
        <v>27484931.506779999</v>
      </c>
      <c r="L33" s="177">
        <v>10</v>
      </c>
      <c r="M33" s="178">
        <v>0.1</v>
      </c>
      <c r="N33" s="179">
        <f t="shared" si="0"/>
        <v>0.2059087731926498</v>
      </c>
      <c r="O33" s="179">
        <f t="shared" si="1"/>
        <v>10.145894004410557</v>
      </c>
    </row>
    <row r="34" spans="1:15" x14ac:dyDescent="0.2">
      <c r="A34" s="169" t="s">
        <v>218</v>
      </c>
      <c r="B34" s="169" t="s">
        <v>219</v>
      </c>
      <c r="C34" s="169" t="s">
        <v>220</v>
      </c>
      <c r="D34" s="169" t="s">
        <v>206</v>
      </c>
      <c r="E34" s="170" t="s">
        <v>254</v>
      </c>
      <c r="F34" s="169" t="s">
        <v>222</v>
      </c>
      <c r="G34" s="169" t="s">
        <v>209</v>
      </c>
      <c r="H34" s="173">
        <v>30257534.2465</v>
      </c>
      <c r="I34" s="173">
        <v>21315668.005770199</v>
      </c>
      <c r="J34" s="173">
        <v>22364909.3106062</v>
      </c>
      <c r="K34" s="175">
        <v>30257534.2465</v>
      </c>
      <c r="L34" s="177">
        <v>10</v>
      </c>
      <c r="M34" s="178">
        <v>0.1</v>
      </c>
      <c r="N34" s="179">
        <f t="shared" si="0"/>
        <v>0.20830725871833919</v>
      </c>
      <c r="O34" s="179">
        <f t="shared" si="1"/>
        <v>1.6264311723737912</v>
      </c>
    </row>
    <row r="35" spans="1:15" x14ac:dyDescent="0.2">
      <c r="A35" s="169" t="s">
        <v>223</v>
      </c>
      <c r="B35" s="169" t="s">
        <v>255</v>
      </c>
      <c r="C35" s="169" t="s">
        <v>220</v>
      </c>
      <c r="D35" s="169" t="s">
        <v>206</v>
      </c>
      <c r="E35" s="170" t="s">
        <v>256</v>
      </c>
      <c r="F35" s="169" t="s">
        <v>257</v>
      </c>
      <c r="G35" s="169" t="s">
        <v>209</v>
      </c>
      <c r="H35" s="173">
        <v>251139726</v>
      </c>
      <c r="I35" s="173">
        <v>191060560.532621</v>
      </c>
      <c r="J35" s="173">
        <v>200501160.31512699</v>
      </c>
      <c r="K35" s="175">
        <v>251139726</v>
      </c>
      <c r="L35" s="177">
        <v>10.199999999999999</v>
      </c>
      <c r="M35" s="178">
        <v>0.1</v>
      </c>
      <c r="N35" s="179">
        <f t="shared" si="0"/>
        <v>1.8674722304947404</v>
      </c>
      <c r="O35" s="179">
        <f t="shared" si="1"/>
        <v>2.7999238582563279</v>
      </c>
    </row>
    <row r="36" spans="1:15" x14ac:dyDescent="0.2">
      <c r="A36" s="169" t="s">
        <v>223</v>
      </c>
      <c r="B36" s="169" t="s">
        <v>255</v>
      </c>
      <c r="C36" s="169" t="s">
        <v>220</v>
      </c>
      <c r="D36" s="169" t="s">
        <v>206</v>
      </c>
      <c r="E36" s="170" t="s">
        <v>256</v>
      </c>
      <c r="F36" s="169" t="s">
        <v>258</v>
      </c>
      <c r="G36" s="169" t="s">
        <v>209</v>
      </c>
      <c r="H36" s="173">
        <v>125541918</v>
      </c>
      <c r="I36" s="173">
        <v>95398405.917138398</v>
      </c>
      <c r="J36" s="173">
        <v>100112671.15570299</v>
      </c>
      <c r="K36" s="175">
        <v>125541918</v>
      </c>
      <c r="L36" s="177">
        <v>10.199999999999999</v>
      </c>
      <c r="M36" s="178">
        <v>0.1</v>
      </c>
      <c r="N36" s="179">
        <f t="shared" si="0"/>
        <v>0.93245162776158741</v>
      </c>
      <c r="O36" s="179">
        <f t="shared" si="1"/>
        <v>2.7999238582563279</v>
      </c>
    </row>
    <row r="37" spans="1:15" x14ac:dyDescent="0.2">
      <c r="A37" s="169" t="s">
        <v>203</v>
      </c>
      <c r="B37" s="169" t="s">
        <v>259</v>
      </c>
      <c r="C37" s="169" t="s">
        <v>205</v>
      </c>
      <c r="D37" s="169" t="s">
        <v>206</v>
      </c>
      <c r="E37" s="170" t="s">
        <v>260</v>
      </c>
      <c r="F37" s="169" t="s">
        <v>261</v>
      </c>
      <c r="G37" s="169" t="s">
        <v>209</v>
      </c>
      <c r="H37" s="173">
        <v>40590904.109760001</v>
      </c>
      <c r="I37" s="173">
        <v>26613424.011722099</v>
      </c>
      <c r="J37" s="173">
        <v>28034321.8123045</v>
      </c>
      <c r="K37" s="175">
        <v>40590904.109760001</v>
      </c>
      <c r="L37" s="177">
        <v>8.85</v>
      </c>
      <c r="M37" s="178">
        <v>0.1</v>
      </c>
      <c r="N37" s="179">
        <f t="shared" si="0"/>
        <v>0.26111229183386331</v>
      </c>
      <c r="O37" s="179">
        <f t="shared" si="1"/>
        <v>0.26111229183386331</v>
      </c>
    </row>
    <row r="38" spans="1:15" x14ac:dyDescent="0.2">
      <c r="A38" s="169" t="s">
        <v>223</v>
      </c>
      <c r="B38" s="169" t="s">
        <v>262</v>
      </c>
      <c r="C38" s="169" t="s">
        <v>220</v>
      </c>
      <c r="D38" s="169" t="s">
        <v>206</v>
      </c>
      <c r="E38" s="170" t="s">
        <v>263</v>
      </c>
      <c r="F38" s="169" t="s">
        <v>264</v>
      </c>
      <c r="G38" s="169" t="s">
        <v>209</v>
      </c>
      <c r="H38" s="173">
        <v>390863012</v>
      </c>
      <c r="I38" s="173">
        <v>291992273.31821698</v>
      </c>
      <c r="J38" s="173">
        <v>306039953.76647902</v>
      </c>
      <c r="K38" s="175">
        <v>390863012</v>
      </c>
      <c r="L38" s="177">
        <v>11</v>
      </c>
      <c r="M38" s="178">
        <v>0.1</v>
      </c>
      <c r="N38" s="179">
        <f t="shared" si="0"/>
        <v>2.8504628810254071</v>
      </c>
      <c r="O38" s="179">
        <f t="shared" si="1"/>
        <v>2.8504628810254071</v>
      </c>
    </row>
    <row r="39" spans="1:15" x14ac:dyDescent="0.2">
      <c r="A39" s="169" t="s">
        <v>203</v>
      </c>
      <c r="B39" s="169" t="s">
        <v>210</v>
      </c>
      <c r="C39" s="169" t="s">
        <v>205</v>
      </c>
      <c r="D39" s="169" t="s">
        <v>206</v>
      </c>
      <c r="E39" s="170" t="s">
        <v>265</v>
      </c>
      <c r="F39" s="169" t="s">
        <v>246</v>
      </c>
      <c r="G39" s="169" t="s">
        <v>209</v>
      </c>
      <c r="H39" s="173">
        <v>65332876.7126</v>
      </c>
      <c r="I39" s="173">
        <v>48553927.912477903</v>
      </c>
      <c r="J39" s="173">
        <v>50238264.4786264</v>
      </c>
      <c r="K39" s="175">
        <v>65332876.7126</v>
      </c>
      <c r="L39" s="177">
        <v>10.25</v>
      </c>
      <c r="M39" s="178">
        <v>0.1</v>
      </c>
      <c r="N39" s="179">
        <f t="shared" si="0"/>
        <v>0.4679203036762023</v>
      </c>
      <c r="O39" s="179">
        <f t="shared" si="1"/>
        <v>10.145894004410557</v>
      </c>
    </row>
    <row r="40" spans="1:15" x14ac:dyDescent="0.2">
      <c r="A40" s="169" t="s">
        <v>203</v>
      </c>
      <c r="B40" s="169" t="s">
        <v>231</v>
      </c>
      <c r="C40" s="169" t="s">
        <v>205</v>
      </c>
      <c r="D40" s="169" t="s">
        <v>206</v>
      </c>
      <c r="E40" s="170" t="s">
        <v>266</v>
      </c>
      <c r="F40" s="169" t="s">
        <v>267</v>
      </c>
      <c r="G40" s="169" t="s">
        <v>209</v>
      </c>
      <c r="H40" s="173">
        <v>1361956164.3759999</v>
      </c>
      <c r="I40" s="173">
        <v>776771871.12148094</v>
      </c>
      <c r="J40" s="173">
        <v>808456612.77437103</v>
      </c>
      <c r="K40" s="175">
        <v>1361956164.3759999</v>
      </c>
      <c r="L40" s="177">
        <v>12.25</v>
      </c>
      <c r="M40" s="178">
        <v>0.1</v>
      </c>
      <c r="N40" s="179">
        <f t="shared" si="0"/>
        <v>7.5299827269980719</v>
      </c>
      <c r="O40" s="179">
        <f t="shared" si="1"/>
        <v>32.0453189752184</v>
      </c>
    </row>
    <row r="41" spans="1:15" x14ac:dyDescent="0.2">
      <c r="A41" s="169" t="s">
        <v>218</v>
      </c>
      <c r="B41" s="169" t="s">
        <v>219</v>
      </c>
      <c r="C41" s="169" t="s">
        <v>220</v>
      </c>
      <c r="D41" s="169" t="s">
        <v>206</v>
      </c>
      <c r="E41" s="170" t="s">
        <v>268</v>
      </c>
      <c r="F41" s="169" t="s">
        <v>222</v>
      </c>
      <c r="G41" s="169" t="s">
        <v>209</v>
      </c>
      <c r="H41" s="173">
        <v>13753424.657500001</v>
      </c>
      <c r="I41" s="173">
        <v>9791592.1992604695</v>
      </c>
      <c r="J41" s="173">
        <v>10059915.708823601</v>
      </c>
      <c r="K41" s="175">
        <v>13753424.657500001</v>
      </c>
      <c r="L41" s="177">
        <v>10</v>
      </c>
      <c r="M41" s="178">
        <v>0.1</v>
      </c>
      <c r="N41" s="179">
        <f t="shared" si="0"/>
        <v>9.3698276846972031E-2</v>
      </c>
      <c r="O41" s="179">
        <f t="shared" si="1"/>
        <v>1.6264311723737912</v>
      </c>
    </row>
    <row r="42" spans="1:15" x14ac:dyDescent="0.2">
      <c r="A42" s="169" t="s">
        <v>203</v>
      </c>
      <c r="B42" s="169" t="s">
        <v>210</v>
      </c>
      <c r="C42" s="169" t="s">
        <v>205</v>
      </c>
      <c r="D42" s="169" t="s">
        <v>206</v>
      </c>
      <c r="E42" s="170" t="s">
        <v>269</v>
      </c>
      <c r="F42" s="169" t="s">
        <v>212</v>
      </c>
      <c r="G42" s="169" t="s">
        <v>209</v>
      </c>
      <c r="H42" s="173">
        <v>133221232.87729999</v>
      </c>
      <c r="I42" s="173">
        <v>99453180.889594898</v>
      </c>
      <c r="J42" s="173">
        <v>102019911.56524999</v>
      </c>
      <c r="K42" s="175">
        <v>133221232.87729999</v>
      </c>
      <c r="L42" s="177">
        <v>10.25</v>
      </c>
      <c r="M42" s="178">
        <v>0.1</v>
      </c>
      <c r="N42" s="179">
        <f t="shared" si="0"/>
        <v>0.95021570701234337</v>
      </c>
      <c r="O42" s="179">
        <f t="shared" si="1"/>
        <v>10.145894004410557</v>
      </c>
    </row>
    <row r="43" spans="1:15" x14ac:dyDescent="0.2">
      <c r="A43" s="169" t="s">
        <v>203</v>
      </c>
      <c r="B43" s="169" t="s">
        <v>231</v>
      </c>
      <c r="C43" s="169" t="s">
        <v>205</v>
      </c>
      <c r="D43" s="169" t="s">
        <v>206</v>
      </c>
      <c r="E43" s="170" t="s">
        <v>269</v>
      </c>
      <c r="F43" s="169" t="s">
        <v>270</v>
      </c>
      <c r="G43" s="169" t="s">
        <v>209</v>
      </c>
      <c r="H43" s="173">
        <v>696063698.63377202</v>
      </c>
      <c r="I43" s="173">
        <v>370448155.96700001</v>
      </c>
      <c r="J43" s="173">
        <v>382113970.307239</v>
      </c>
      <c r="K43" s="175">
        <v>696063698.63377202</v>
      </c>
      <c r="L43" s="177">
        <v>12.5</v>
      </c>
      <c r="M43" s="178">
        <v>0.1</v>
      </c>
      <c r="N43" s="179">
        <f t="shared" si="0"/>
        <v>3.5590179493790361</v>
      </c>
      <c r="O43" s="179">
        <f t="shared" si="1"/>
        <v>32.0453189752184</v>
      </c>
    </row>
    <row r="44" spans="1:15" x14ac:dyDescent="0.2">
      <c r="A44" s="169" t="s">
        <v>203</v>
      </c>
      <c r="B44" s="169" t="s">
        <v>210</v>
      </c>
      <c r="C44" s="169" t="s">
        <v>205</v>
      </c>
      <c r="D44" s="169" t="s">
        <v>206</v>
      </c>
      <c r="E44" s="170" t="s">
        <v>269</v>
      </c>
      <c r="F44" s="169" t="s">
        <v>246</v>
      </c>
      <c r="G44" s="169" t="s">
        <v>209</v>
      </c>
      <c r="H44" s="173">
        <v>261331506.8504</v>
      </c>
      <c r="I44" s="173">
        <v>195947963.24582201</v>
      </c>
      <c r="J44" s="173">
        <v>201005196.305915</v>
      </c>
      <c r="K44" s="175">
        <v>261331506.8504</v>
      </c>
      <c r="L44" s="177">
        <v>10.25</v>
      </c>
      <c r="M44" s="178">
        <v>0.1</v>
      </c>
      <c r="N44" s="179">
        <f t="shared" si="0"/>
        <v>1.872166832832638</v>
      </c>
      <c r="O44" s="179">
        <f t="shared" si="1"/>
        <v>10.145894004410557</v>
      </c>
    </row>
    <row r="45" spans="1:15" x14ac:dyDescent="0.2">
      <c r="A45" s="169" t="s">
        <v>203</v>
      </c>
      <c r="B45" s="169" t="s">
        <v>215</v>
      </c>
      <c r="C45" s="169" t="s">
        <v>205</v>
      </c>
      <c r="D45" s="169" t="s">
        <v>206</v>
      </c>
      <c r="E45" s="170" t="s">
        <v>271</v>
      </c>
      <c r="F45" s="169" t="s">
        <v>217</v>
      </c>
      <c r="G45" s="169" t="s">
        <v>209</v>
      </c>
      <c r="H45" s="173">
        <v>42321917.808124997</v>
      </c>
      <c r="I45" s="173">
        <v>24789649.1972971</v>
      </c>
      <c r="J45" s="173">
        <v>25219189.218861099</v>
      </c>
      <c r="K45" s="175">
        <v>42321917.808124997</v>
      </c>
      <c r="L45" s="177">
        <v>10</v>
      </c>
      <c r="M45" s="178">
        <v>0.1</v>
      </c>
      <c r="N45" s="179">
        <f t="shared" si="0"/>
        <v>0.23489208475299903</v>
      </c>
      <c r="O45" s="179">
        <f t="shared" si="1"/>
        <v>1.1272901559062953</v>
      </c>
    </row>
    <row r="46" spans="1:15" ht="16.5" customHeight="1" x14ac:dyDescent="0.2">
      <c r="A46" s="169" t="s">
        <v>272</v>
      </c>
      <c r="B46" s="169" t="s">
        <v>273</v>
      </c>
      <c r="C46" s="169" t="s">
        <v>220</v>
      </c>
      <c r="D46" s="170" t="s">
        <v>206</v>
      </c>
      <c r="E46" s="169" t="s">
        <v>274</v>
      </c>
      <c r="F46" s="169" t="s">
        <v>275</v>
      </c>
      <c r="G46" s="169" t="s">
        <v>209</v>
      </c>
      <c r="H46" s="173">
        <v>27658630.1369</v>
      </c>
      <c r="I46" s="173">
        <v>19215728.9611133</v>
      </c>
      <c r="J46" s="175">
        <v>19484517.915902901</v>
      </c>
      <c r="K46" s="175">
        <v>27658630.1369</v>
      </c>
      <c r="L46" s="177">
        <v>9</v>
      </c>
      <c r="M46" s="178">
        <v>0.1</v>
      </c>
      <c r="N46" s="179">
        <f t="shared" si="0"/>
        <v>0.18147922972284514</v>
      </c>
      <c r="O46" s="179">
        <f t="shared" si="1"/>
        <v>0.18147922972284514</v>
      </c>
    </row>
    <row r="47" spans="1:15" ht="16.5" customHeight="1" x14ac:dyDescent="0.2">
      <c r="A47" s="169" t="s">
        <v>203</v>
      </c>
      <c r="B47" s="169" t="s">
        <v>210</v>
      </c>
      <c r="C47" s="169" t="s">
        <v>205</v>
      </c>
      <c r="D47" s="170" t="s">
        <v>206</v>
      </c>
      <c r="E47" s="169" t="s">
        <v>276</v>
      </c>
      <c r="F47" s="169" t="s">
        <v>228</v>
      </c>
      <c r="G47" s="169" t="s">
        <v>209</v>
      </c>
      <c r="H47" s="173">
        <v>12493150.684900001</v>
      </c>
      <c r="I47" s="173">
        <v>9970741.0918035209</v>
      </c>
      <c r="J47" s="175">
        <v>10049185.5456644</v>
      </c>
      <c r="K47" s="175">
        <v>12493150.684900001</v>
      </c>
      <c r="L47" s="177">
        <v>10</v>
      </c>
      <c r="M47" s="178">
        <v>0.1</v>
      </c>
      <c r="N47" s="179">
        <f t="shared" si="0"/>
        <v>9.3598335870585705E-2</v>
      </c>
      <c r="O47" s="179">
        <f t="shared" si="1"/>
        <v>10.145894004410557</v>
      </c>
    </row>
    <row r="48" spans="1:15" ht="16.5" customHeight="1" x14ac:dyDescent="0.2">
      <c r="A48" s="169" t="s">
        <v>203</v>
      </c>
      <c r="B48" s="169" t="s">
        <v>239</v>
      </c>
      <c r="C48" s="169" t="s">
        <v>205</v>
      </c>
      <c r="D48" s="170" t="s">
        <v>206</v>
      </c>
      <c r="E48" s="169" t="s">
        <v>277</v>
      </c>
      <c r="F48" s="169" t="s">
        <v>241</v>
      </c>
      <c r="G48" s="169" t="s">
        <v>209</v>
      </c>
      <c r="H48" s="173">
        <v>16451027.397150001</v>
      </c>
      <c r="I48" s="173">
        <v>10008912.000000199</v>
      </c>
      <c r="J48" s="175">
        <v>10094413.682895601</v>
      </c>
      <c r="K48" s="175">
        <v>16451027.397150001</v>
      </c>
      <c r="L48" s="177">
        <v>11.25</v>
      </c>
      <c r="M48" s="178">
        <v>0.1</v>
      </c>
      <c r="N48" s="179">
        <f t="shared" si="0"/>
        <v>9.4019591738549374E-2</v>
      </c>
      <c r="O48" s="179">
        <f t="shared" si="1"/>
        <v>15.015141768777704</v>
      </c>
    </row>
    <row r="49" spans="1:15" ht="16.5" customHeight="1" x14ac:dyDescent="0.2">
      <c r="A49" s="169" t="s">
        <v>203</v>
      </c>
      <c r="B49" s="169" t="s">
        <v>210</v>
      </c>
      <c r="C49" s="169" t="s">
        <v>205</v>
      </c>
      <c r="D49" s="170" t="s">
        <v>206</v>
      </c>
      <c r="E49" s="169" t="s">
        <v>278</v>
      </c>
      <c r="F49" s="169" t="s">
        <v>228</v>
      </c>
      <c r="G49" s="169" t="s">
        <v>209</v>
      </c>
      <c r="H49" s="173">
        <v>81205479.451849997</v>
      </c>
      <c r="I49" s="173">
        <v>64931466.342768699</v>
      </c>
      <c r="J49" s="175">
        <v>65318666.521364398</v>
      </c>
      <c r="K49" s="175">
        <v>81205479.451849997</v>
      </c>
      <c r="L49" s="177">
        <v>10</v>
      </c>
      <c r="M49" s="178">
        <v>0.1</v>
      </c>
      <c r="N49" s="179">
        <f t="shared" si="0"/>
        <v>0.6083795009957933</v>
      </c>
      <c r="O49" s="179">
        <f t="shared" si="1"/>
        <v>10.145894004410557</v>
      </c>
    </row>
    <row r="50" spans="1:15" ht="16.5" customHeight="1" x14ac:dyDescent="0.2">
      <c r="A50" s="169" t="s">
        <v>203</v>
      </c>
      <c r="B50" s="169" t="s">
        <v>210</v>
      </c>
      <c r="C50" s="169" t="s">
        <v>205</v>
      </c>
      <c r="D50" s="170" t="s">
        <v>206</v>
      </c>
      <c r="E50" s="169" t="s">
        <v>279</v>
      </c>
      <c r="F50" s="169" t="s">
        <v>246</v>
      </c>
      <c r="G50" s="169" t="s">
        <v>209</v>
      </c>
      <c r="H50" s="173">
        <v>261331506.8504</v>
      </c>
      <c r="I50" s="173">
        <v>200785401.00000301</v>
      </c>
      <c r="J50" s="175">
        <v>201007961.99774101</v>
      </c>
      <c r="K50" s="175">
        <v>261331506.8504</v>
      </c>
      <c r="L50" s="177">
        <v>10.25</v>
      </c>
      <c r="M50" s="178">
        <v>0.1</v>
      </c>
      <c r="N50" s="179">
        <f t="shared" si="0"/>
        <v>1.8721925925473202</v>
      </c>
      <c r="O50" s="179">
        <f t="shared" si="1"/>
        <v>10.145894004410557</v>
      </c>
    </row>
    <row r="51" spans="1:15" x14ac:dyDescent="0.2">
      <c r="A51" s="295" t="s">
        <v>128</v>
      </c>
      <c r="B51" s="296"/>
      <c r="C51" s="296"/>
      <c r="D51" s="296"/>
      <c r="E51" s="296"/>
      <c r="F51" s="296"/>
      <c r="G51" s="296"/>
      <c r="H51" s="296"/>
      <c r="I51" s="296"/>
      <c r="J51" s="180">
        <f>SUM(J5:J50)</f>
        <v>10612411763.121849</v>
      </c>
      <c r="K51" s="297"/>
      <c r="L51" s="297"/>
      <c r="M51" s="297"/>
      <c r="N51" s="297"/>
      <c r="O51" s="297"/>
    </row>
    <row r="52" spans="1:15" x14ac:dyDescent="0.2">
      <c r="A52" s="49"/>
      <c r="B52" s="49"/>
      <c r="C52" s="49"/>
      <c r="D52" s="49"/>
      <c r="E52" s="49"/>
      <c r="F52" s="49"/>
      <c r="G52" s="49"/>
      <c r="H52" s="171"/>
      <c r="I52" s="171"/>
      <c r="J52" s="171"/>
      <c r="K52" s="171"/>
      <c r="L52" s="49"/>
      <c r="M52" s="49"/>
      <c r="N52" s="49"/>
      <c r="O52" s="49"/>
    </row>
    <row r="53" spans="1:15" x14ac:dyDescent="0.2">
      <c r="A53" s="181" t="s">
        <v>280</v>
      </c>
      <c r="B53" s="49"/>
      <c r="C53" s="251">
        <v>10736500229.618362</v>
      </c>
      <c r="D53" s="49"/>
      <c r="F53" s="49"/>
      <c r="G53" s="49"/>
      <c r="H53" s="171"/>
      <c r="I53" s="171"/>
      <c r="J53" s="171"/>
      <c r="K53" s="171"/>
      <c r="L53" s="49"/>
      <c r="M53" s="49"/>
      <c r="N53" s="49"/>
      <c r="O53" s="49"/>
    </row>
    <row r="55" spans="1:15" ht="15.75" x14ac:dyDescent="0.25">
      <c r="A55" s="45"/>
      <c r="C55" s="46"/>
    </row>
  </sheetData>
  <mergeCells count="4">
    <mergeCell ref="A1:B1"/>
    <mergeCell ref="A2:I2"/>
    <mergeCell ref="A51:I51"/>
    <mergeCell ref="K51:O51"/>
  </mergeCells>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showGridLines="0" workbookViewId="0">
      <selection activeCell="F15" sqref="F15"/>
    </sheetView>
  </sheetViews>
  <sheetFormatPr baseColWidth="10" defaultRowHeight="15" x14ac:dyDescent="0.25"/>
  <cols>
    <col min="5" max="5" width="14" customWidth="1"/>
    <col min="6" max="6" width="26.7109375" customWidth="1"/>
  </cols>
  <sheetData>
    <row r="1" spans="1:7" x14ac:dyDescent="0.25">
      <c r="A1" s="49"/>
      <c r="B1" s="49"/>
      <c r="C1" s="49"/>
      <c r="D1" s="49"/>
      <c r="E1" s="49"/>
      <c r="F1" s="49"/>
      <c r="G1" s="49"/>
    </row>
    <row r="2" spans="1:7" ht="18" x14ac:dyDescent="0.25">
      <c r="A2" s="298" t="s">
        <v>159</v>
      </c>
      <c r="B2" s="298"/>
      <c r="C2" s="298"/>
      <c r="D2" s="298"/>
      <c r="E2" s="298"/>
      <c r="F2" s="298"/>
      <c r="G2" s="298"/>
    </row>
    <row r="3" spans="1:7" x14ac:dyDescent="0.25">
      <c r="A3" s="49"/>
      <c r="B3" s="121"/>
      <c r="C3" s="49"/>
      <c r="D3" s="49"/>
      <c r="E3" s="49"/>
      <c r="F3" s="49"/>
      <c r="G3" s="49"/>
    </row>
    <row r="4" spans="1:7" x14ac:dyDescent="0.25">
      <c r="A4" s="49"/>
      <c r="B4" s="121"/>
      <c r="C4" s="49"/>
      <c r="D4" s="49"/>
      <c r="E4" s="49"/>
      <c r="F4" s="49"/>
      <c r="G4" s="49"/>
    </row>
    <row r="5" spans="1:7" x14ac:dyDescent="0.25">
      <c r="A5" s="121" t="s">
        <v>160</v>
      </c>
      <c r="B5" s="122"/>
      <c r="C5" s="122"/>
      <c r="D5" s="49"/>
      <c r="E5" s="49"/>
      <c r="F5" s="49"/>
      <c r="G5" s="49"/>
    </row>
    <row r="6" spans="1:7" x14ac:dyDescent="0.25">
      <c r="A6" s="123" t="s">
        <v>152</v>
      </c>
      <c r="B6" s="122"/>
      <c r="C6" s="122"/>
      <c r="D6" s="49"/>
      <c r="E6" s="49"/>
      <c r="F6" s="49"/>
      <c r="G6" s="49"/>
    </row>
    <row r="7" spans="1:7" x14ac:dyDescent="0.25">
      <c r="A7" s="49"/>
      <c r="B7" s="49"/>
      <c r="C7" s="49"/>
      <c r="D7" s="49"/>
      <c r="E7" s="49"/>
      <c r="F7" s="49"/>
      <c r="G7" s="49"/>
    </row>
    <row r="8" spans="1:7" x14ac:dyDescent="0.25">
      <c r="A8" s="49"/>
      <c r="B8" s="121"/>
      <c r="C8" s="49"/>
      <c r="D8" s="49"/>
      <c r="E8" s="49"/>
      <c r="F8" s="49"/>
      <c r="G8" s="49"/>
    </row>
    <row r="9" spans="1:7" x14ac:dyDescent="0.25">
      <c r="A9" s="49"/>
      <c r="B9" s="299" t="s">
        <v>281</v>
      </c>
      <c r="C9" s="299"/>
      <c r="D9" s="299"/>
      <c r="E9" s="299"/>
      <c r="F9" s="299"/>
      <c r="G9" s="49"/>
    </row>
    <row r="10" spans="1:7" x14ac:dyDescent="0.25">
      <c r="A10" s="49"/>
      <c r="B10" s="299"/>
      <c r="C10" s="299"/>
      <c r="D10" s="299"/>
      <c r="E10" s="299"/>
      <c r="F10" s="299"/>
      <c r="G10" s="49"/>
    </row>
    <row r="11" spans="1:7" ht="99" customHeight="1" x14ac:dyDescent="0.25">
      <c r="A11" s="49"/>
      <c r="B11" s="299"/>
      <c r="C11" s="299"/>
      <c r="D11" s="299"/>
      <c r="E11" s="299"/>
      <c r="F11" s="299"/>
      <c r="G11" s="49"/>
    </row>
    <row r="12" spans="1:7" ht="33.75" customHeight="1" x14ac:dyDescent="0.25">
      <c r="A12" s="49"/>
      <c r="B12" s="121" t="s">
        <v>161</v>
      </c>
      <c r="C12" s="49"/>
      <c r="D12" s="49"/>
      <c r="E12" s="49"/>
      <c r="F12" s="49"/>
      <c r="G12" s="49"/>
    </row>
    <row r="13" spans="1:7" x14ac:dyDescent="0.25">
      <c r="A13" s="49"/>
      <c r="B13" s="121"/>
      <c r="C13" s="49"/>
      <c r="D13" s="49"/>
      <c r="E13" s="49"/>
      <c r="F13" s="49"/>
      <c r="G13" s="49"/>
    </row>
    <row r="14" spans="1:7" x14ac:dyDescent="0.25">
      <c r="A14" s="49"/>
      <c r="B14" s="121"/>
      <c r="C14" s="49"/>
      <c r="D14" s="49"/>
      <c r="E14" s="49"/>
      <c r="F14" s="49"/>
      <c r="G14" s="49"/>
    </row>
    <row r="15" spans="1:7" x14ac:dyDescent="0.25">
      <c r="A15" s="49"/>
      <c r="B15" s="121"/>
      <c r="C15" s="49"/>
      <c r="D15" s="49"/>
      <c r="E15" s="49"/>
      <c r="F15" s="49"/>
      <c r="G15" s="49"/>
    </row>
    <row r="16" spans="1:7" x14ac:dyDescent="0.25">
      <c r="A16" s="49"/>
      <c r="B16" s="123" t="s">
        <v>162</v>
      </c>
      <c r="C16" s="49"/>
      <c r="D16" s="49"/>
      <c r="E16" s="49"/>
      <c r="F16" s="49"/>
      <c r="G16" s="49"/>
    </row>
    <row r="17" spans="1:7" x14ac:dyDescent="0.25">
      <c r="A17" s="49"/>
      <c r="B17" s="121" t="s">
        <v>163</v>
      </c>
      <c r="C17" s="49"/>
      <c r="D17" s="49"/>
      <c r="E17" s="49"/>
      <c r="F17" s="49"/>
      <c r="G17" s="49"/>
    </row>
    <row r="18" spans="1:7" x14ac:dyDescent="0.25">
      <c r="A18" s="49"/>
      <c r="B18" s="49"/>
      <c r="C18" s="49"/>
      <c r="D18" s="49"/>
      <c r="E18" s="49"/>
      <c r="F18" s="49"/>
      <c r="G18" s="49"/>
    </row>
    <row r="19" spans="1:7" x14ac:dyDescent="0.25">
      <c r="A19" s="49"/>
      <c r="B19" s="49"/>
      <c r="C19" s="49"/>
      <c r="D19" s="49"/>
      <c r="E19" s="49"/>
      <c r="F19" s="49"/>
      <c r="G19" s="49"/>
    </row>
    <row r="20" spans="1:7" x14ac:dyDescent="0.25">
      <c r="A20" s="49"/>
      <c r="B20" s="49"/>
      <c r="C20" s="49"/>
      <c r="D20" s="49"/>
      <c r="E20" s="49"/>
      <c r="F20" s="49"/>
      <c r="G20" s="49"/>
    </row>
    <row r="21" spans="1:7" x14ac:dyDescent="0.25">
      <c r="A21" s="49"/>
      <c r="B21" s="49"/>
      <c r="C21" s="49"/>
      <c r="D21" s="49"/>
      <c r="E21" s="49"/>
      <c r="F21" s="49"/>
      <c r="G21" s="49"/>
    </row>
    <row r="22" spans="1:7" x14ac:dyDescent="0.25">
      <c r="A22" s="49"/>
      <c r="B22" s="49"/>
      <c r="C22" s="49"/>
      <c r="D22" s="49"/>
      <c r="E22" s="49"/>
      <c r="F22" s="49"/>
      <c r="G22" s="49"/>
    </row>
    <row r="23" spans="1:7" x14ac:dyDescent="0.25">
      <c r="A23" s="49"/>
      <c r="B23" s="49"/>
      <c r="C23" s="49"/>
      <c r="D23" s="49"/>
      <c r="E23" s="49"/>
      <c r="F23" s="49"/>
      <c r="G23" s="49"/>
    </row>
    <row r="24" spans="1:7" x14ac:dyDescent="0.25">
      <c r="A24" s="49"/>
      <c r="B24" s="49"/>
      <c r="C24" s="49"/>
      <c r="D24" s="49"/>
      <c r="E24" s="49"/>
      <c r="F24" s="49"/>
      <c r="G24" s="49"/>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JZmgegYjDvo9s8yHyL9Wmv6PNX+LIxIcopLfzXpx7mQ=</DigestValue>
    </Reference>
    <Reference Type="http://www.w3.org/2000/09/xmldsig#Object" URI="#idOfficeObject">
      <DigestMethod Algorithm="http://www.w3.org/2001/04/xmlenc#sha256"/>
      <DigestValue>ZnodYmN12Jgi+Sp6grre4+ytE6/Zn6tViUbDLJ5DlGo=</DigestValue>
    </Reference>
    <Reference Type="http://uri.etsi.org/01903#SignedProperties" URI="#idSignedProperties">
      <Transforms>
        <Transform Algorithm="http://www.w3.org/TR/2001/REC-xml-c14n-20010315"/>
      </Transforms>
      <DigestMethod Algorithm="http://www.w3.org/2001/04/xmlenc#sha256"/>
      <DigestValue>6JMrsRMJygzG1AHwle+zuIjzKKxby99HjQG7BF4JqTI=</DigestValue>
    </Reference>
    <Reference Type="http://www.w3.org/2000/09/xmldsig#Object" URI="#idValidSigLnImg">
      <DigestMethod Algorithm="http://www.w3.org/2001/04/xmlenc#sha256"/>
      <DigestValue>pQ3gHe2A4XjbdAzo+MN6crHvwr022JgQ8hPEAj/FLlk=</DigestValue>
    </Reference>
    <Reference Type="http://www.w3.org/2000/09/xmldsig#Object" URI="#idInvalidSigLnImg">
      <DigestMethod Algorithm="http://www.w3.org/2001/04/xmlenc#sha256"/>
      <DigestValue>GmKubz/xaQwHJWvHGoNuysBXSiGM5pa2GMlHlxL5qSE=</DigestValue>
    </Reference>
  </SignedInfo>
  <SignatureValue>eX7h3JVx0lqnumd+CZBgDoc5qg0BN4e0FWKVlhHw//ifqRSChfcwnBs80qPAgyPcVQYRgeMYFcH6
1UbzR6Al76fUwKFVg1ttPpQQJjj0Vt43GMJlv9Hvsii81D3rlLycASiG0XT1c3Y7/fasxtnBCF3O
4awzbEbobva+rhtl6ntCpckQfXUTrL8S6t27bTEWOMgdDPHEkcqEuWmVwptSgozVRL4dgTsf8yGj
RE2snLDqzFIW7VpHCWn9rlHxEWyNhLymm+htUxH6B5WjoM7VeP0Ut2y3fGgEvsqh24WctMwJPlY6
y6mqCRw555vPhMEn2HpMgnX56LxoS0G2cQdKCA==</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msER1kFw/PW91Pm3A1xPBqf8gxVuni8QR6HtodHRh2o=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kEI/IGeF4Mf1v+8kkP8v5MyjioXgDeLHfD+6A72yzXc=</DigestValue>
      </Reference>
      <Reference URI="/xl/drawings/vmlDrawing1.vml?ContentType=application/vnd.openxmlformats-officedocument.vmlDrawing">
        <DigestMethod Algorithm="http://www.w3.org/2001/04/xmlenc#sha256"/>
        <DigestValue>N63B1R47fZ+eMwstLxLCpODE/ZvLgDhAneWC1zY0c4c=</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lyB2g2fPkfsqth7zeM/tJlaFkIFuCLdozmt2rC7saAU=</DigestValue>
      </Reference>
      <Reference URI="/xl/media/image3.emf?ContentType=image/x-emf">
        <DigestMethod Algorithm="http://www.w3.org/2001/04/xmlenc#sha256"/>
        <DigestValue>Gqp29Yuzh665mIh8m9loeQrPjeVyxi1+zd7wUR4do/g=</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Ks4BefntrSEskQ3pUoQAOSGhGim+T/YhBeyZu7vQkTk=</DigestValue>
      </Reference>
      <Reference URI="/xl/sharedStrings.xml?ContentType=application/vnd.openxmlformats-officedocument.spreadsheetml.sharedStrings+xml">
        <DigestMethod Algorithm="http://www.w3.org/2001/04/xmlenc#sha256"/>
        <DigestValue>WALofKBzeYakksu1/esK2/Ob8d1pXYQ3t323k/7hE+I=</DigestValue>
      </Reference>
      <Reference URI="/xl/styles.xml?ContentType=application/vnd.openxmlformats-officedocument.spreadsheetml.styles+xml">
        <DigestMethod Algorithm="http://www.w3.org/2001/04/xmlenc#sha256"/>
        <DigestValue>N8QS+euAWUvQnWBdsAnAlgQS0odK1T/92UTMbCAMPXo=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mgxaFZFzciVxubOt4II0SJQS/tNpo5mBgRauTyyUCcA=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+nZQpoeYgLdtvm+lsFuvL/vFYucLvyz4AFbjcmy4QGQ=</DigestValue>
      </Reference>
      <Reference URI="/xl/worksheets/sheet2.xml?ContentType=application/vnd.openxmlformats-officedocument.spreadsheetml.worksheet+xml">
        <DigestMethod Algorithm="http://www.w3.org/2001/04/xmlenc#sha256"/>
        <DigestValue>OhTQ5nU+Sd8/SqBVDGF9rkhdtH6Qy1K9XmONhP7ottE=</DigestValue>
      </Reference>
      <Reference URI="/xl/worksheets/sheet3.xml?ContentType=application/vnd.openxmlformats-officedocument.spreadsheetml.worksheet+xml">
        <DigestMethod Algorithm="http://www.w3.org/2001/04/xmlenc#sha256"/>
        <DigestValue>+9N0eY+nuUaS3ve9mxw1CQ6i4zWjB3WsUfq/knQrXH4=</DigestValue>
      </Reference>
      <Reference URI="/xl/worksheets/sheet4.xml?ContentType=application/vnd.openxmlformats-officedocument.spreadsheetml.worksheet+xml">
        <DigestMethod Algorithm="http://www.w3.org/2001/04/xmlenc#sha256"/>
        <DigestValue>hMAGIoZ9aDe4BZFnbGXkjd+zn7Kgf2O62xXGwVanKTI=</DigestValue>
      </Reference>
      <Reference URI="/xl/worksheets/sheet5.xml?ContentType=application/vnd.openxmlformats-officedocument.spreadsheetml.worksheet+xml">
        <DigestMethod Algorithm="http://www.w3.org/2001/04/xmlenc#sha256"/>
        <DigestValue>nWpN/+tfP54ieso3roWwPMFKNWjGQRzpEHyvv4/gPxs=</DigestValue>
      </Reference>
      <Reference URI="/xl/worksheets/sheet6.xml?ContentType=application/vnd.openxmlformats-officedocument.spreadsheetml.worksheet+xml">
        <DigestMethod Algorithm="http://www.w3.org/2001/04/xmlenc#sha256"/>
        <DigestValue>/ByGETiRbUwV6XZMApqH4OTHBT+xkUqu59bXNn47iaU=</DigestValue>
      </Reference>
      <Reference URI="/xl/worksheets/sheet7.xml?ContentType=application/vnd.openxmlformats-officedocument.spreadsheetml.worksheet+xml">
        <DigestMethod Algorithm="http://www.w3.org/2001/04/xmlenc#sha256"/>
        <DigestValue>5OAgxT5n3kP4DrzQo/RoL25eXf5h3bMWuoDnRFsRLkE=</DigestValue>
      </Reference>
      <Reference URI="/xl/worksheets/sheet8.xml?ContentType=application/vnd.openxmlformats-officedocument.spreadsheetml.worksheet+xml">
        <DigestMethod Algorithm="http://www.w3.org/2001/04/xmlenc#sha256"/>
        <DigestValue>HYzl4QnD7QGGu+JUJf/7r8NUK1qn5SjlaeHV+g9N1I8=</DigestValue>
      </Reference>
    </Manifest>
    <SignatureProperties>
      <SignatureProperty Id="idSignatureTime" Target="#idPackageSignature">
        <mdssi:SignatureTime xmlns:mdssi="http://schemas.openxmlformats.org/package/2006/digital-signature">
          <mdssi:Format>YYYY-MM-DDThh:mm:ssTZD</mdssi:Format>
          <mdssi:Value>2023-05-02T22:28:19Z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2023-05-02T22:28:19Z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5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gAvADUALwAyADAAMgAzAAYAAAAE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O0AYQDw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sQk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rbAbL5h5anpLDwrYTT+Tl9z1ggFhi4IOaELhlz7Eo6I=</DigestValue>
    </Reference>
    <Reference Type="http://www.w3.org/2000/09/xmldsig#Object" URI="#idOfficeObject">
      <DigestMethod Algorithm="http://www.w3.org/2001/04/xmlenc#sha256"/>
      <DigestValue>xuHEeYIaV1CCgf8wlu5z6RNBektv3Ih9fCoSm36A9wo=</DigestValue>
    </Reference>
    <Reference Type="http://uri.etsi.org/01903#SignedProperties" URI="#idSignedProperties">
      <Transforms>
        <Transform Algorithm="http://www.w3.org/TR/2001/REC-xml-c14n-20010315"/>
      </Transforms>
      <DigestMethod Algorithm="http://www.w3.org/2001/04/xmlenc#sha256"/>
      <DigestValue>LZAG8m95K9DP36HHR64K0UGI7HI6qycSTtDxknBuU2k=</DigestValue>
    </Reference>
    <Reference Type="http://www.w3.org/2000/09/xmldsig#Object" URI="#idValidSigLnImg">
      <DigestMethod Algorithm="http://www.w3.org/2001/04/xmlenc#sha256"/>
      <DigestValue>pMtCoaT0TvNPFttEvtFzNBqm0uKgL7kNlWtm7igniuY=</DigestValue>
    </Reference>
    <Reference Type="http://www.w3.org/2000/09/xmldsig#Object" URI="#idInvalidSigLnImg">
      <DigestMethod Algorithm="http://www.w3.org/2001/04/xmlenc#sha256"/>
      <DigestValue>Nb1Q+fQHOL2JjwkacbqhWtE+kufYL2cvBoYX1rc97do=</DigestValue>
    </Reference>
  </SignedInfo>
  <SignatureValue>O/qrwg6OKXWNFkRp0HCdjk/0lge1EOJt6AdSbAVN4QV96922DGElji/bURcXAotKytu6IQkRYEsX
FZbsy7V1oNg3wQg6ZXjkYiswK+vmJ4fHdAqr2K6rCreZkZ9u8xJQElbVQbJLN7Gk5YnOEr8Wklg1
LiBhGV4KoSEEvi4uktCsbY/aJUH4GieKLwi6E96ygXnQfPn85q4CQBzmta300cJhRypl0FlnydZQ
MioO1c02CKdKURUVwPPbF7wj3LwhT1rgYYdbxSBrmHr4QQkwWAooq0Knv1+laTLA3PDe1kx0XDAa
ZL+HFBQG+cULYp0AEzbxzpevPf0puXaqGarBPg==</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msER1kFw/PW91Pm3A1xPBqf8gxVuni8QR6HtodHRh2o=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kEI/IGeF4Mf1v+8kkP8v5MyjioXgDeLHfD+6A72yzXc=</DigestValue>
      </Reference>
      <Reference URI="/xl/drawings/vmlDrawing1.vml?ContentType=application/vnd.openxmlformats-officedocument.vmlDrawing">
        <DigestMethod Algorithm="http://www.w3.org/2001/04/xmlenc#sha256"/>
        <DigestValue>N63B1R47fZ+eMwstLxLCpODE/ZvLgDhAneWC1zY0c4c=</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lyB2g2fPkfsqth7zeM/tJlaFkIFuCLdozmt2rC7saAU=</DigestValue>
      </Reference>
      <Reference URI="/xl/media/image3.emf?ContentType=image/x-emf">
        <DigestMethod Algorithm="http://www.w3.org/2001/04/xmlenc#sha256"/>
        <DigestValue>Gqp29Yuzh665mIh8m9loeQrPjeVyxi1+zd7wUR4do/g=</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Ks4BefntrSEskQ3pUoQAOSGhGim+T/YhBeyZu7vQkTk=</DigestValue>
      </Reference>
      <Reference URI="/xl/sharedStrings.xml?ContentType=application/vnd.openxmlformats-officedocument.spreadsheetml.sharedStrings+xml">
        <DigestMethod Algorithm="http://www.w3.org/2001/04/xmlenc#sha256"/>
        <DigestValue>WALofKBzeYakksu1/esK2/Ob8d1pXYQ3t323k/7hE+I=</DigestValue>
      </Reference>
      <Reference URI="/xl/styles.xml?ContentType=application/vnd.openxmlformats-officedocument.spreadsheetml.styles+xml">
        <DigestMethod Algorithm="http://www.w3.org/2001/04/xmlenc#sha256"/>
        <DigestValue>N8QS+euAWUvQnWBdsAnAlgQS0odK1T/92UTMbCAMPXo=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mgxaFZFzciVxubOt4II0SJQS/tNpo5mBgRauTyyUCcA=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+nZQpoeYgLdtvm+lsFuvL/vFYucLvyz4AFbjcmy4QGQ=</DigestValue>
      </Reference>
      <Reference URI="/xl/worksheets/sheet2.xml?ContentType=application/vnd.openxmlformats-officedocument.spreadsheetml.worksheet+xml">
        <DigestMethod Algorithm="http://www.w3.org/2001/04/xmlenc#sha256"/>
        <DigestValue>OhTQ5nU+Sd8/SqBVDGF9rkhdtH6Qy1K9XmONhP7ottE=</DigestValue>
      </Reference>
      <Reference URI="/xl/worksheets/sheet3.xml?ContentType=application/vnd.openxmlformats-officedocument.spreadsheetml.worksheet+xml">
        <DigestMethod Algorithm="http://www.w3.org/2001/04/xmlenc#sha256"/>
        <DigestValue>+9N0eY+nuUaS3ve9mxw1CQ6i4zWjB3WsUfq/knQrXH4=</DigestValue>
      </Reference>
      <Reference URI="/xl/worksheets/sheet4.xml?ContentType=application/vnd.openxmlformats-officedocument.spreadsheetml.worksheet+xml">
        <DigestMethod Algorithm="http://www.w3.org/2001/04/xmlenc#sha256"/>
        <DigestValue>hMAGIoZ9aDe4BZFnbGXkjd+zn7Kgf2O62xXGwVanKTI=</DigestValue>
      </Reference>
      <Reference URI="/xl/worksheets/sheet5.xml?ContentType=application/vnd.openxmlformats-officedocument.spreadsheetml.worksheet+xml">
        <DigestMethod Algorithm="http://www.w3.org/2001/04/xmlenc#sha256"/>
        <DigestValue>nWpN/+tfP54ieso3roWwPMFKNWjGQRzpEHyvv4/gPxs=</DigestValue>
      </Reference>
      <Reference URI="/xl/worksheets/sheet6.xml?ContentType=application/vnd.openxmlformats-officedocument.spreadsheetml.worksheet+xml">
        <DigestMethod Algorithm="http://www.w3.org/2001/04/xmlenc#sha256"/>
        <DigestValue>/ByGETiRbUwV6XZMApqH4OTHBT+xkUqu59bXNn47iaU=</DigestValue>
      </Reference>
      <Reference URI="/xl/worksheets/sheet7.xml?ContentType=application/vnd.openxmlformats-officedocument.spreadsheetml.worksheet+xml">
        <DigestMethod Algorithm="http://www.w3.org/2001/04/xmlenc#sha256"/>
        <DigestValue>5OAgxT5n3kP4DrzQo/RoL25eXf5h3bMWuoDnRFsRLkE=</DigestValue>
      </Reference>
      <Reference URI="/xl/worksheets/sheet8.xml?ContentType=application/vnd.openxmlformats-officedocument.spreadsheetml.worksheet+xml">
        <DigestMethod Algorithm="http://www.w3.org/2001/04/xmlenc#sha256"/>
        <DigestValue>HYzl4QnD7QGGu+JUJf/7r8NUK1qn5SjlaeHV+g9N1I8=</DigestValue>
      </Reference>
    </Manifest>
    <SignatureProperties>
      <SignatureProperty Id="idSignatureTime" Target="#idPackageSignature">
        <mdssi:SignatureTime xmlns:mdssi="http://schemas.openxmlformats.org/package/2006/digital-signature">
          <mdssi:Format>YYYY-MM-DDThh:mm:ssTZD</mdssi:Format>
          <mdssi:Value>2023-05-02T22:44:44Z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2023-05-02T22:44:44Z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0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g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ZUE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1</vt:lpstr>
      <vt:lpstr>2</vt:lpstr>
      <vt:lpstr>3</vt:lpstr>
      <vt:lpstr>4</vt:lpstr>
      <vt:lpstr>5</vt:lpstr>
      <vt:lpstr>6</vt:lpstr>
      <vt:lpstr>7</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2023-05-02T22:19:03Z</dcterms:modified>
</cp:coreProperties>
</file>